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Z:\Coordenação Tecnica\PRACAS\2026\004-OFICINA-SEC-OBRAS\LICITACAO\REVISAO-02\"/>
    </mc:Choice>
  </mc:AlternateContent>
  <bookViews>
    <workbookView xWindow="0" yWindow="0" windowWidth="28800" windowHeight="9930" activeTab="2"/>
  </bookViews>
  <sheets>
    <sheet name="Orçamento Sintético" sheetId="1" r:id="rId1"/>
    <sheet name="BDI" sheetId="3" r:id="rId2"/>
    <sheet name="CRONOGRAMA" sheetId="2" r:id="rId3"/>
  </sheets>
  <externalReferences>
    <externalReference r:id="rId4"/>
  </externalReferences>
  <definedNames>
    <definedName name="_xlnm.Print_Titles" localSheetId="0">'[1]repeated header'!$4:$4</definedName>
  </definedNames>
  <calcPr calcId="162913"/>
</workbook>
</file>

<file path=xl/calcChain.xml><?xml version="1.0" encoding="utf-8"?>
<calcChain xmlns="http://schemas.openxmlformats.org/spreadsheetml/2006/main">
  <c r="L90" i="1" l="1"/>
  <c r="B2" i="2" l="1"/>
  <c r="H114" i="1" l="1"/>
  <c r="I114" i="1" s="1"/>
  <c r="H111" i="1" l="1"/>
  <c r="I111" i="1" s="1"/>
  <c r="H115" i="1" l="1"/>
  <c r="I115" i="1" s="1"/>
  <c r="H67" i="1" l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66" i="1"/>
  <c r="I66" i="1" s="1"/>
  <c r="H65" i="1"/>
  <c r="I65" i="1" s="1"/>
  <c r="H64" i="1"/>
  <c r="I64" i="1" s="1"/>
  <c r="H53" i="1"/>
  <c r="I53" i="1" s="1"/>
  <c r="H8" i="1" l="1"/>
  <c r="I8" i="1" s="1"/>
  <c r="C18" i="3" l="1"/>
  <c r="C21" i="3" s="1"/>
  <c r="C12" i="3"/>
  <c r="H63" i="1" l="1"/>
  <c r="I63" i="1" s="1"/>
  <c r="H118" i="1" l="1"/>
  <c r="I118" i="1" s="1"/>
  <c r="H117" i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2" i="1"/>
  <c r="I112" i="1" s="1"/>
  <c r="H113" i="1"/>
  <c r="I113" i="1" s="1"/>
  <c r="H93" i="1"/>
  <c r="I93" i="1" s="1"/>
  <c r="H92" i="1"/>
  <c r="I92" i="1" s="1"/>
  <c r="H87" i="1"/>
  <c r="I87" i="1" s="1"/>
  <c r="H88" i="1"/>
  <c r="I88" i="1" s="1"/>
  <c r="H89" i="1"/>
  <c r="I89" i="1" s="1"/>
  <c r="H90" i="1"/>
  <c r="I90" i="1" s="1"/>
  <c r="H86" i="1"/>
  <c r="I86" i="1" s="1"/>
  <c r="H85" i="1"/>
  <c r="H76" i="1"/>
  <c r="I76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77" i="1"/>
  <c r="I77" i="1" s="1"/>
  <c r="H75" i="1"/>
  <c r="I75" i="1" s="1"/>
  <c r="H74" i="1"/>
  <c r="I74" i="1" s="1"/>
  <c r="H62" i="1"/>
  <c r="I62" i="1" s="1"/>
  <c r="H61" i="1"/>
  <c r="I61" i="1" s="1"/>
  <c r="H60" i="1"/>
  <c r="I60" i="1" s="1"/>
  <c r="H59" i="1"/>
  <c r="I59" i="1" s="1"/>
  <c r="H58" i="1"/>
  <c r="I58" i="1" s="1"/>
  <c r="I57" i="1" s="1"/>
  <c r="H52" i="1"/>
  <c r="I52" i="1" s="1"/>
  <c r="H54" i="1"/>
  <c r="I54" i="1" s="1"/>
  <c r="H55" i="1"/>
  <c r="I55" i="1" s="1"/>
  <c r="H56" i="1"/>
  <c r="I56" i="1" s="1"/>
  <c r="H51" i="1"/>
  <c r="I51" i="1" s="1"/>
  <c r="H49" i="1"/>
  <c r="I49" i="1" s="1"/>
  <c r="H48" i="1"/>
  <c r="I48" i="1" s="1"/>
  <c r="H47" i="1"/>
  <c r="I47" i="1" s="1"/>
  <c r="H45" i="1"/>
  <c r="I45" i="1" s="1"/>
  <c r="H44" i="1"/>
  <c r="I44" i="1" s="1"/>
  <c r="H42" i="1"/>
  <c r="I42" i="1" s="1"/>
  <c r="H41" i="1"/>
  <c r="I41" i="1" s="1"/>
  <c r="H39" i="1"/>
  <c r="I39" i="1" s="1"/>
  <c r="H38" i="1"/>
  <c r="I38" i="1" s="1"/>
  <c r="H36" i="1"/>
  <c r="I36" i="1" s="1"/>
  <c r="H35" i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18" i="1"/>
  <c r="I18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7" i="1"/>
  <c r="I7" i="1" s="1"/>
  <c r="H6" i="1"/>
  <c r="I6" i="1" s="1"/>
  <c r="I91" i="1" l="1"/>
  <c r="C21" i="2"/>
  <c r="F22" i="2" s="1"/>
  <c r="I43" i="1"/>
  <c r="C15" i="2" s="1"/>
  <c r="E16" i="2" s="1"/>
  <c r="I46" i="1"/>
  <c r="C17" i="2" s="1"/>
  <c r="I50" i="1"/>
  <c r="C19" i="2" s="1"/>
  <c r="I117" i="1"/>
  <c r="I116" i="1" s="1"/>
  <c r="C29" i="2" s="1"/>
  <c r="I85" i="1"/>
  <c r="I84" i="1" s="1"/>
  <c r="C25" i="2" s="1"/>
  <c r="I35" i="1"/>
  <c r="I34" i="1" s="1"/>
  <c r="C9" i="2" s="1"/>
  <c r="E10" i="2" s="1"/>
  <c r="I17" i="1"/>
  <c r="C7" i="2" s="1"/>
  <c r="I73" i="1"/>
  <c r="C23" i="2" s="1"/>
  <c r="I37" i="1"/>
  <c r="C11" i="2" s="1"/>
  <c r="E12" i="2" s="1"/>
  <c r="I5" i="1"/>
  <c r="C5" i="2" s="1"/>
  <c r="I40" i="1"/>
  <c r="C13" i="2" s="1"/>
  <c r="E14" i="2" s="1"/>
  <c r="F18" i="2" l="1"/>
  <c r="G18" i="2"/>
  <c r="H18" i="2"/>
  <c r="I26" i="2"/>
  <c r="H26" i="2"/>
  <c r="F24" i="2"/>
  <c r="G24" i="2"/>
  <c r="G30" i="2"/>
  <c r="H30" i="2"/>
  <c r="F20" i="2"/>
  <c r="E20" i="2"/>
  <c r="E8" i="2"/>
  <c r="D8" i="2"/>
  <c r="C27" i="2"/>
  <c r="H28" i="2" s="1"/>
  <c r="I18" i="2"/>
  <c r="E30" i="2"/>
  <c r="I30" i="2"/>
  <c r="F30" i="2"/>
  <c r="D30" i="2"/>
  <c r="H122" i="1"/>
  <c r="J114" i="1" s="1"/>
  <c r="C32" i="2" l="1"/>
  <c r="H32" i="2"/>
  <c r="G32" i="2"/>
  <c r="J115" i="1"/>
  <c r="J111" i="1"/>
  <c r="J66" i="1"/>
  <c r="J69" i="1"/>
  <c r="J70" i="1"/>
  <c r="J67" i="1"/>
  <c r="J72" i="1"/>
  <c r="J68" i="1"/>
  <c r="J71" i="1"/>
  <c r="J64" i="1"/>
  <c r="J65" i="1"/>
  <c r="J53" i="1"/>
  <c r="J63" i="1"/>
  <c r="J8" i="1"/>
  <c r="I28" i="2"/>
  <c r="I32" i="2" s="1"/>
  <c r="F28" i="2"/>
  <c r="E32" i="2"/>
  <c r="J57" i="1"/>
  <c r="J73" i="1"/>
  <c r="J101" i="1"/>
  <c r="J7" i="1"/>
  <c r="J29" i="1"/>
  <c r="J47" i="1"/>
  <c r="J59" i="1"/>
  <c r="J89" i="1"/>
  <c r="J99" i="1"/>
  <c r="J30" i="1"/>
  <c r="J79" i="1"/>
  <c r="J96" i="1"/>
  <c r="J23" i="1"/>
  <c r="J43" i="1"/>
  <c r="J75" i="1"/>
  <c r="J88" i="1"/>
  <c r="J100" i="1"/>
  <c r="J19" i="1"/>
  <c r="J90" i="1"/>
  <c r="J10" i="1"/>
  <c r="J22" i="1"/>
  <c r="J51" i="1"/>
  <c r="J78" i="1"/>
  <c r="J106" i="1"/>
  <c r="J116" i="1"/>
  <c r="J37" i="1"/>
  <c r="J18" i="1"/>
  <c r="J35" i="1"/>
  <c r="J74" i="1"/>
  <c r="J40" i="1"/>
  <c r="J50" i="1"/>
  <c r="J105" i="1"/>
  <c r="J56" i="1"/>
  <c r="J28" i="1"/>
  <c r="J61" i="1"/>
  <c r="J33" i="1"/>
  <c r="J25" i="1"/>
  <c r="J77" i="1"/>
  <c r="J92" i="1"/>
  <c r="J38" i="1"/>
  <c r="J11" i="1"/>
  <c r="J26" i="1"/>
  <c r="J82" i="1"/>
  <c r="J110" i="1"/>
  <c r="J94" i="1"/>
  <c r="J24" i="1"/>
  <c r="J93" i="1"/>
  <c r="J13" i="1"/>
  <c r="J21" i="1"/>
  <c r="J49" i="1"/>
  <c r="J83" i="1"/>
  <c r="J113" i="1"/>
  <c r="J97" i="1"/>
  <c r="J48" i="1"/>
  <c r="J109" i="1"/>
  <c r="J32" i="1"/>
  <c r="J36" i="1"/>
  <c r="J52" i="1"/>
  <c r="J104" i="1"/>
  <c r="J85" i="1"/>
  <c r="J46" i="1"/>
  <c r="J17" i="1"/>
  <c r="J86" i="1"/>
  <c r="J6" i="1"/>
  <c r="J118" i="1"/>
  <c r="J14" i="1"/>
  <c r="J20" i="1"/>
  <c r="J55" i="1"/>
  <c r="J76" i="1"/>
  <c r="J108" i="1"/>
  <c r="J9" i="1"/>
  <c r="J39" i="1"/>
  <c r="J16" i="1"/>
  <c r="J41" i="1"/>
  <c r="J54" i="1"/>
  <c r="J80" i="1"/>
  <c r="J107" i="1"/>
  <c r="J12" i="1"/>
  <c r="J60" i="1"/>
  <c r="J98" i="1"/>
  <c r="J27" i="1"/>
  <c r="J62" i="1"/>
  <c r="J87" i="1"/>
  <c r="J95" i="1"/>
  <c r="J117" i="1"/>
  <c r="J31" i="1"/>
  <c r="J42" i="1"/>
  <c r="J15" i="1"/>
  <c r="J103" i="1"/>
  <c r="J44" i="1"/>
  <c r="J102" i="1"/>
  <c r="J81" i="1"/>
  <c r="J45" i="1"/>
  <c r="J112" i="1"/>
  <c r="J58" i="1"/>
  <c r="J34" i="1"/>
  <c r="J84" i="1"/>
  <c r="J91" i="1"/>
  <c r="D6" i="2"/>
  <c r="F32" i="2" l="1"/>
  <c r="D32" i="2"/>
  <c r="D34" i="2" s="1"/>
  <c r="E34" i="2" s="1"/>
  <c r="F34" i="2" l="1"/>
  <c r="G34" i="2" s="1"/>
  <c r="H34" i="2" l="1"/>
  <c r="I34" i="2" l="1"/>
  <c r="F31" i="2" s="1"/>
  <c r="E33" i="2" l="1"/>
  <c r="D33" i="2"/>
  <c r="D31" i="2"/>
  <c r="E31" i="2"/>
  <c r="H33" i="2"/>
  <c r="I33" i="2"/>
  <c r="G31" i="2"/>
  <c r="H31" i="2"/>
  <c r="I31" i="2"/>
  <c r="G33" i="2"/>
  <c r="F33" i="2"/>
</calcChain>
</file>

<file path=xl/sharedStrings.xml><?xml version="1.0" encoding="utf-8"?>
<sst xmlns="http://schemas.openxmlformats.org/spreadsheetml/2006/main" count="664" uniqueCount="370">
  <si>
    <t>Obra</t>
  </si>
  <si>
    <t>Bancos</t>
  </si>
  <si>
    <t>B.D.I.</t>
  </si>
  <si>
    <t>Encargos Sociais</t>
  </si>
  <si>
    <t xml:space="preserve">SINAPI - 02/2026 - Santa Catarina
SBC - 03/2026 - Santa Catarina
SICRO3 - 10/2025 - Santa Catarina
ORSE - 02/2026 - Sergipe
SEINFRA - 028 - Ceará
DERPR - 08/2025 - Paraná
</t>
  </si>
  <si>
    <t>24,18%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</si>
  <si>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</si>
  <si>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</si>
  <si>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</si>
  <si>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</si>
  <si>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</si>
  <si>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</si>
  <si>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</si>
  <si>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</si>
  <si>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</si>
  <si>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</si>
  <si>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</si>
  <si>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</si>
  <si>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</si>
  <si>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</si>
  <si>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</si>
  <si>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</si>
  <si>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</si>
  <si>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004260 </t>
  </si>
  <si>
    <t>SBC</t>
  </si>
  <si>
    <t>PROJETO ESTRUTURAL PARA EDIFICACAO</t>
  </si>
  <si>
    <t>m²</t>
  </si>
  <si>
    <t xml:space="preserve"> 1.2 </t>
  </si>
  <si>
    <t xml:space="preserve"> 000412 </t>
  </si>
  <si>
    <t>PROJETO FUNDACOES ACIMA DE 400m2</t>
  </si>
  <si>
    <t xml:space="preserve"> 97622 </t>
  </si>
  <si>
    <t>SINAPI</t>
  </si>
  <si>
    <t>DEMOLIÇÃO DE ALVENARIA DE BLOCO FURADO, DE FORMA MANUAL, SEM REAPROVEITAMENTO. AF_09/2023</t>
  </si>
  <si>
    <t>m³</t>
  </si>
  <si>
    <t xml:space="preserve"> 90825 </t>
  </si>
  <si>
    <t>PORTA DE MADEIRA, MACIÇA (PESADA OU SUPERPESADA), 90X210CM, ESPESSURA DE 3,5CM, INCLUSO DOBRADIÇAS - FORNECIMENTO E INSTALAÇÃO. AF_12/2019</t>
  </si>
  <si>
    <t>UN</t>
  </si>
  <si>
    <t xml:space="preserve"> 103361 </t>
  </si>
  <si>
    <t>ALVENARIA DE VEDAÇÃO DE BLOCOS CERÂMICOS FURADOS NA HORIZONTAL DE 14X19X29 CM (ESPESSURA 14 CM) E ARGAMASSA DE ASSENTAMENTO COM PREPARO MANUAL. AF_12/2021</t>
  </si>
  <si>
    <t xml:space="preserve"> 87907 </t>
  </si>
  <si>
    <t>CHAPISCO APLICADO EM ALVENARIA (COM PRESENÇA DE VÃOS) E ESTRUTURAS DE CONCRETO DE FACHADA, COM EQUIPAMENTO DE PROJEÇÃO. ARGAMASSA TRAÇO 1:3 COM PREPARO MANUAL. AF_10/2022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</si>
  <si>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</si>
  <si>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</si>
  <si>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102219 </t>
  </si>
  <si>
    <t>PINTURA TINTA DE ACABAMENTO (PIGMENTADA) ESMALTE SINTÉTICO ACETINADO EM MADEIRA, 2 DEMÃOS. AF_01/2021</t>
  </si>
  <si>
    <t xml:space="preserve"> 104642 </t>
  </si>
  <si>
    <t>PINTURA LÁTEX ACRÍLICA STANDARD, APLICAÇÃO MANUAL EM PAREDES, DUAS DEMÃOS. AF_04/2023</t>
  </si>
  <si>
    <t xml:space="preserve"> C2479 </t>
  </si>
  <si>
    <t>SEINFRA</t>
  </si>
  <si>
    <t>TOLDO COM ESTRUTURA METÁLICA</t>
  </si>
  <si>
    <t xml:space="preserve"> 2 </t>
  </si>
  <si>
    <t>FUNDACÕES</t>
  </si>
  <si>
    <t xml:space="preserve"> 2.1 </t>
  </si>
  <si>
    <t xml:space="preserve"> 101174 </t>
  </si>
  <si>
    <t>ESTACA BROCA DE CONCRETO, DIÂMETRO DE 25CM, ESCAVAÇÃO MANUAL COM TRADO CONCHA, COM ARMADURA DE ARRANQUE. AF_05/2020</t>
  </si>
  <si>
    <t>M</t>
  </si>
  <si>
    <t xml:space="preserve"> 2.2 </t>
  </si>
  <si>
    <t xml:space="preserve"> 96521 </t>
  </si>
  <si>
    <t>ESCAVAÇÃO MECANIZADA PARA BLOCO DE COROAMENTO OU SAPATA COM RETROESCAVADEIRA (INCLUINDO ESCAVAÇÃO PARA COLOCAÇÃO DE FÔRMAS). AF_01/2024</t>
  </si>
  <si>
    <t xml:space="preserve"> 2.3 </t>
  </si>
  <si>
    <t xml:space="preserve"> 100324 </t>
  </si>
  <si>
    <t>LASTRO COM MATERIAL GRANULAR (PEDRA BRITADA N.1 E PEDRA BRITADA N.2), APLICADO EM PISOS OU LAJES SOBRE SOLO, ESPESSURA DE *10 CM*. AF_01/2024</t>
  </si>
  <si>
    <t xml:space="preserve"> 2.4 </t>
  </si>
  <si>
    <t xml:space="preserve"> 96528 </t>
  </si>
  <si>
    <t>FABRICAÇÃO, MONTAGEM E DESMONTAGEM DE FÔRMA PARA BLOCO DE COROAMENTO, EM MADEIRA SERRADA, E=25 MM, 1 UTILIZAÇÃO. AF_01/2024</t>
  </si>
  <si>
    <t xml:space="preserve"> 2.5 </t>
  </si>
  <si>
    <t xml:space="preserve"> 92802 </t>
  </si>
  <si>
    <t>CORTE E DOBRA DE AÇO CA-50, DIÂMETRO DE 8,0 MM. AF_06/2022</t>
  </si>
  <si>
    <t>KG</t>
  </si>
  <si>
    <t xml:space="preserve"> 2.6 </t>
  </si>
  <si>
    <t xml:space="preserve"> 95576 </t>
  </si>
  <si>
    <t>MONTAGEM DE ARMADURA DE ESTACAS, DIÂMETRO = 8,0 MM. AF_09/2021_PS</t>
  </si>
  <si>
    <t xml:space="preserve"> 2.7 </t>
  </si>
  <si>
    <t xml:space="preserve"> 92800 </t>
  </si>
  <si>
    <t>CORTE E DOBRA DE AÇO CA-60, DIÂMETRO DE 5,0 MM. AF_06/2022</t>
  </si>
  <si>
    <t xml:space="preserve"> 2.8 </t>
  </si>
  <si>
    <t xml:space="preserve"> 96543 </t>
  </si>
  <si>
    <t>ARMAÇÃO DE BLOCO UTILIZANDO AÇO CA-60 DE 5 MM - MONTAGEM. AF_01/2024</t>
  </si>
  <si>
    <t xml:space="preserve"> 2.9 </t>
  </si>
  <si>
    <t xml:space="preserve"> 92801 </t>
  </si>
  <si>
    <t>CORTE E DOBRA DE AÇO CA-50, DIÂMETRO DE 6,3 MM. AF_06/2022</t>
  </si>
  <si>
    <t xml:space="preserve"> 2.10 </t>
  </si>
  <si>
    <t xml:space="preserve"> 96544 </t>
  </si>
  <si>
    <t>ARMAÇÃO DE BLOCO UTILIZANDO AÇO CA-50 DE 6,3 MM - MONTAGEM. AF_01/2024</t>
  </si>
  <si>
    <t xml:space="preserve"> 2.11 </t>
  </si>
  <si>
    <t xml:space="preserve"> 92804 </t>
  </si>
  <si>
    <t>CORTE E DOBRA DE AÇO CA-50, DIÂMETRO DE 12,5 MM. AF_06/2022</t>
  </si>
  <si>
    <t xml:space="preserve"> 2.12 </t>
  </si>
  <si>
    <t xml:space="preserve"> 104920 </t>
  </si>
  <si>
    <t>ARMAÇÃO DE BLOCO, SAPATA ISOLADA, VIGA BALDRAME E SAPATA CORRIDA UTILIZANDO AÇO CA-50 DE 12,5 MM - MONTAGEM. AF_01/2024</t>
  </si>
  <si>
    <t xml:space="preserve"> 2.13 </t>
  </si>
  <si>
    <t xml:space="preserve"> 3107997 </t>
  </si>
  <si>
    <t>SICRO3</t>
  </si>
  <si>
    <t xml:space="preserve"> 2.14 </t>
  </si>
  <si>
    <t xml:space="preserve"> 2.15 </t>
  </si>
  <si>
    <t xml:space="preserve"> 96555 </t>
  </si>
  <si>
    <t xml:space="preserve"> 2.16 </t>
  </si>
  <si>
    <t xml:space="preserve"> 103075 </t>
  </si>
  <si>
    <t>EXECUÇÃO DE PISO DE CONCRETO, COM ACABAMENTO SUPERFICIAL, ESPESSURA DE 15 CM, FCK = 30 MPA, COM USO DE FORMAS EM MADEIRA SERRADA. AF_09/2021</t>
  </si>
  <si>
    <t xml:space="preserve"> 3 </t>
  </si>
  <si>
    <t>PILARES EXTERNOS- (26 UNIDADES)</t>
  </si>
  <si>
    <t xml:space="preserve"> 3.1 </t>
  </si>
  <si>
    <t xml:space="preserve"> 97736 </t>
  </si>
  <si>
    <t>PEÇA RETANGULAR PRÉ-MOLDADA, VOLUME DE CONCRETO ACIMA DE 100 LITROS, TAXA DE AÇO APROXIMADA DE 30KG/M³. AF_03/2024</t>
  </si>
  <si>
    <t xml:space="preserve"> 3.2 </t>
  </si>
  <si>
    <t xml:space="preserve"> SMO-0098 </t>
  </si>
  <si>
    <t>Próprio</t>
  </si>
  <si>
    <t>MONTAGEM DE PILARES PRÉ-FABRICADOS, INCLUSO IÇAMENTO COM GUINDASTE</t>
  </si>
  <si>
    <t xml:space="preserve"> 4 </t>
  </si>
  <si>
    <t>PILARES  CENTRAIS- (13 UNIDADES)</t>
  </si>
  <si>
    <t xml:space="preserve"> 4.1 </t>
  </si>
  <si>
    <t xml:space="preserve"> 4.2 </t>
  </si>
  <si>
    <t>CAIXA D´ÁGUA EM POLIÉSTER REFORÇADO COM FIBRA DE VIDRO, 7000 LITROS - FORNECIMENTO E INSTALAÇÃO. AF_06/2021</t>
  </si>
  <si>
    <t xml:space="preserve"> 6 </t>
  </si>
  <si>
    <t>PILARES INTERNOS - (16 UNIDADES)</t>
  </si>
  <si>
    <t xml:space="preserve"> 6.1 </t>
  </si>
  <si>
    <t xml:space="preserve"> 6.2 </t>
  </si>
  <si>
    <t xml:space="preserve"> 7 </t>
  </si>
  <si>
    <t>VIGAS-BRAÇOS</t>
  </si>
  <si>
    <t xml:space="preserve"> 7.1 </t>
  </si>
  <si>
    <t xml:space="preserve"> 7.2 </t>
  </si>
  <si>
    <t xml:space="preserve"> SMO-0103 </t>
  </si>
  <si>
    <t>MONTAGEM DE VIGAS CALHA PRÉ-FABRICADAS, INCLUSO IÇAMENTO COM GUINDASTE</t>
  </si>
  <si>
    <t>FECHAMENTO EXTERNO</t>
  </si>
  <si>
    <t xml:space="preserve"> 101159 </t>
  </si>
  <si>
    <t>ALVENARIA DE VEDAÇÃO DE BLOCOS CERÂMICOS MACIÇOS DE 5X10X20CM (ESPESSURA 10CM) E ARGAMASSA DE ASSENTAMENTO COM PREPARO EM BETONEIRA. AF_05/2020</t>
  </si>
  <si>
    <t xml:space="preserve"> 102489 </t>
  </si>
  <si>
    <t>PINTURA HIDROFUGANTE COM SILICONE, APLICAÇÃO MANUAL, 2 DEMÃOS. AF_05/2021</t>
  </si>
  <si>
    <t xml:space="preserve"> C1176 </t>
  </si>
  <si>
    <t>ALVENARIA DE ELEMENTO VAZADO DE CONCRETO  C/ARG. CIMENTO E AREIA TRAÇO 1:3</t>
  </si>
  <si>
    <t xml:space="preserve"> 9 </t>
  </si>
  <si>
    <t>LAJE SUPERIOR</t>
  </si>
  <si>
    <t xml:space="preserve"> 9.1 </t>
  </si>
  <si>
    <t xml:space="preserve"> 040469 </t>
  </si>
  <si>
    <t>LAJE PRE-FABRIC PAIN. TRELIC. H=12CM CONCRETO USINADO 30MPA+TELAQ283</t>
  </si>
  <si>
    <t xml:space="preserve"> 9.2 </t>
  </si>
  <si>
    <t xml:space="preserve"> 102078 </t>
  </si>
  <si>
    <t>ESCADA EM CONCRETO ARMADO MOLDADO IN LOCO, FCK 25 MPA, COM 2 LANCES ,FÔRMA EM CHAPA DE MADEIRA COMPENSADA RESINADA. AF_11/2020</t>
  </si>
  <si>
    <t xml:space="preserve"> 10 </t>
  </si>
  <si>
    <t>LAJE RESERVATORIO</t>
  </si>
  <si>
    <t xml:space="preserve"> 10.1 </t>
  </si>
  <si>
    <t>LAJE PRE-FABRIC PAIN. TRELIC. H=12CM CO.U.MAN.30MPA+TELAQ283</t>
  </si>
  <si>
    <t xml:space="preserve"> 10.2 </t>
  </si>
  <si>
    <t xml:space="preserve"> 111701 </t>
  </si>
  <si>
    <t>ESCADA MARINHEIRO PERFIL 1.1/2"" ACO+BARRA CHATA VERT/HORIZ.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</si>
  <si>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</si>
  <si>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</si>
  <si>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11 </t>
  </si>
  <si>
    <t>COBERTURA</t>
  </si>
  <si>
    <t xml:space="preserve"> 11.1 </t>
  </si>
  <si>
    <t>FORNECIMENTO E MONTAGEM DE TERÇAS PRÉ-FABRICADAS, INCLUSO IÇAMENTO COM GUINDASTE. AF_03/2024</t>
  </si>
  <si>
    <t xml:space="preserve"> 11.2 </t>
  </si>
  <si>
    <t xml:space="preserve"> 94216 </t>
  </si>
  <si>
    <t>TELHAMENTO COM TELHA METÁLICA TERMOACÚSTICA E = 30 MM, COM ATÉ 2 ÁGUAS, INCLUSO IÇAMENTO. AF_07/2019</t>
  </si>
  <si>
    <t xml:space="preserve"> 11.3 </t>
  </si>
  <si>
    <t xml:space="preserve"> 160365 </t>
  </si>
  <si>
    <t>CALHA DE CONCRETO 70X20cm COM IMPERMEABILIZACAO</t>
  </si>
  <si>
    <t xml:space="preserve"> 7854 </t>
  </si>
  <si>
    <t>ORSE</t>
  </si>
  <si>
    <t>un</t>
  </si>
  <si>
    <t xml:space="preserve"> 89580 </t>
  </si>
  <si>
    <t>TUBO PVC, SÉRIE R, ÁGUA PLUVIAL, DN 150 MM, FORNECIDO E INSTALADO EM CONDUTORES VERTICAIS DE ÁGUAS PLUVIAIS. AF_06/2022</t>
  </si>
  <si>
    <t xml:space="preserve"> 89592 </t>
  </si>
  <si>
    <t>CURVA 87 GRAUS E 30 MINUTOS, PVC, SERIE R, ÁGUA PLUVIAL, DN 150 MM, JUNTA ELÁSTICA, FORNECIDO E INSTALADO EM CONDUTORES VERTICAIS DE ÁGUAS PLUVIAIS. AF_06/2022</t>
  </si>
  <si>
    <t xml:space="preserve"> 6387 </t>
  </si>
  <si>
    <t xml:space="preserve"> 95570 </t>
  </si>
  <si>
    <t>TUBO DE CONCRETO (SIMPLES) PARA REDES COLETORAS DE ÁGUAS PLUVIAIS, DIÂMETRO DE 300 MM, JUNTA RÍGIDA, INSTALADO EM LOCAL COM ALTO NÍVEL DE INTERFERÊNCIAS - FORNECIMENTO E ASSENTAMENTO. AF_03/2024</t>
  </si>
  <si>
    <t xml:space="preserve"> 100327 </t>
  </si>
  <si>
    <t>RUFO EXTERNO/INTERNO EM CHAPA DE AÇO GALVANIZADO NÚMERO 26, CORTE DE 33 CM, INCLUSO IÇAMENTO. AF_07/2019</t>
  </si>
  <si>
    <t xml:space="preserve"> 12 </t>
  </si>
  <si>
    <t>ESQUADRIAS</t>
  </si>
  <si>
    <t xml:space="preserve"> 12.1 </t>
  </si>
  <si>
    <t xml:space="preserve"> 100669 </t>
  </si>
  <si>
    <t>JANELA DE MADEIRA PINUS/ EUCALIPTO/ TAUARI/ VIROLA OU EQUIVALENTE DA REGIÃO, TIPO BASCULANTE, 2 FOLHAS PARA (VIDROS NÃO INCLUSOS), CAIXA DO BATENTE/ MARCO DE 10 CM, SEM GUARNIÇÕES/ ALIZAR, COM FERRAGENS, FIXAÇÃO COM PARAFUSOS E ESPUMA EXPANSIVA, EXCLUSIVE CONTRAMARCO - FORNECIMENTO E INSTALAÇÃO. AF_11/2024</t>
  </si>
  <si>
    <t xml:space="preserve"> 12.2 </t>
  </si>
  <si>
    <t xml:space="preserve"> 102157 </t>
  </si>
  <si>
    <t>INSTALAÇÃO DE VIDRO LISO FUMÊ, E = 6 MM, EM ESQUADRIA DE MADEIRA, FIXADO COM BAGUETE. AF_11/2025</t>
  </si>
  <si>
    <t xml:space="preserve"> 12.3 </t>
  </si>
  <si>
    <t xml:space="preserve"> 100671 </t>
  </si>
  <si>
    <t>JANELA DE MADEIRA IMBUIA/CEDRO ARANA/CEDRO OU EQUIVALENTE, CAIXA DO BATENTE/ MARCO 10 CM, COM 6 FOLHAS (2 VENEZIANAS FIXAS, 2 VENEZIANAS DE CORRER E 2 FOLHAS DE CORRER PARA VIDRO, VIDROS NÃO INCLUSOS), SEM GUARNIÇÃO/ ALIZAR, COM FERRAGENS, FIXAÇÃO COM PARAFUSOS E ESPUMA EXPANSIVA, EXCLUSIVE CONTRAMARCO - FORNECIMENTO E INSTALAÇÃO. AF_11/2024</t>
  </si>
  <si>
    <t>INSTALAÇÃO DE VIDRO LISO FUME, E = 6 MM, EM ESQUADRIA DE MADEIRA, FIXADO COM BAGUETE. AF_01/2021</t>
  </si>
  <si>
    <t xml:space="preserve"> C1969 </t>
  </si>
  <si>
    <t>PORTA DE AÇO EM CHAPA ONDULADA OU GRADES DE ENROLAR</t>
  </si>
  <si>
    <t xml:space="preserve"> 100693 </t>
  </si>
  <si>
    <t>KIT DE PORTA DE MADEIRA TIPO MEXICANA, MACIÇA (PESADA OU SUPERPESADA), PADRÃO MÉDIO, 80X210CM, ESPESSURA DE 3,5CM, ITENS INCLUSOS: DOBRADIÇAS, MONTAGEM E INSTALAÇÃO DE BATENTE, FECHADURA COM EXECUÇÃO DO FURO - FORNECIMENTO E INSTALAÇÃO. AF_10/2025</t>
  </si>
  <si>
    <t xml:space="preserve"> 13 </t>
  </si>
  <si>
    <t>PREVENÇÃO CONTRA INCÊNDIO</t>
  </si>
  <si>
    <t xml:space="preserve"> 13.1 </t>
  </si>
  <si>
    <t xml:space="preserve"> 101905 </t>
  </si>
  <si>
    <t>EXTINTOR DE INCÊNDIO PORTÁTIL COM CARGA DE ÁGUA PRESSURIZADA DE 10 L, CLASSE A - FORNECIMENTO E INSTALAÇÃO. AF_10/2020_PE</t>
  </si>
  <si>
    <t xml:space="preserve"> 13.2 </t>
  </si>
  <si>
    <t xml:space="preserve"> 101906 </t>
  </si>
  <si>
    <t>EXTINTOR DE INCÊNDIO PORTÁTIL COM CARGA DE CO2 DE 4 KG, CLASSE BC - FORNECIMENTO E INSTALAÇÃO. AF_10/2020_PE</t>
  </si>
  <si>
    <t xml:space="preserve"> 97599 </t>
  </si>
  <si>
    <t>LUMINÁRIA DE EMERGÊNCIA, COM 30 LÂMPADAS LED DE 2 W, SEM REATOR - FORNECIMENTO E INSTALAÇÃO. AF_09/2024</t>
  </si>
  <si>
    <t xml:space="preserve"> 055035 </t>
  </si>
  <si>
    <t>PLACA FOTOLUMINESCENTE SAIDA DE EMERGENCIA PVC 2mm 15x30cm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</si>
  <si>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</si>
  <si>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</si>
  <si>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101915 </t>
  </si>
  <si>
    <t>CONJUNTO DE MANGUEIRA PARA COMBATE A INCÊNDIO EM FIBRA DE POLIESTER PURA, COM 1.1/2", REVESTIDA INTERNAMENTE, COMPRIMENTO DE 15M - FORNECIMENTO E INSTALAÇÃO. AF_10/2020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</si>
  <si>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</si>
  <si>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</si>
  <si>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</si>
  <si>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</si>
  <si>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97487 </t>
  </si>
  <si>
    <t>CURVA 45 GRAUS, EM AÇO, CONEXÃO SOLDADA, DN 65 (2 1/2"), INSTALADO EM REDE DE ALIMENTAÇÃO PARA HIDRANTE - FORNECIMENTO E INSTALAÇÃO. AF_10/2020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</si>
  <si>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</si>
  <si>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</si>
  <si>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92346 </t>
  </si>
  <si>
    <t>NIPLE, EM FERRO GALVANIZADO, DN 65 (2 1/2"), CONEXÃO ROSQUEADA, INSTALADO EM PRUMADAS - FORNECIMENTO E INSTALAÇÃO. AF_10/2020</t>
  </si>
  <si>
    <t xml:space="preserve"> 92644 </t>
  </si>
  <si>
    <t>TÊ, EM FERRO GALVANIZADO, CONEXÃO ROSQUEADA, DN 80 (3"), INSTALADO EM REDE DE ALIMENTAÇÃO PARA HIDRANTE - FORNECIMENTO E INSTALAÇÃO. AF_10/2020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</si>
  <si>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</si>
  <si>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</si>
  <si>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92389 </t>
  </si>
  <si>
    <t>JOELHO 45 GRAUS, EM FERRO GALVANIZADO, DN 65 (2 1/2"), CONEXÃO ROSQUEADA, INSTALADO EM REDE DE ALIMENTAÇÃO PARA HIDRANTE - FORNECIMENTO E INSTALAÇÃO. AF_10/2020</t>
  </si>
  <si>
    <t xml:space="preserve"> 105205 </t>
  </si>
  <si>
    <t>CURVA 90 GRAUS, EM FERRO GALVANIZADO, MACHO/FÊMEA, CONEXÃO ROSQUEADA, DN 65 MM (2 1/2"), INSTALADO EM RESERVAÇÃO PREDIAL DE ÁGUA - FORNECIMENTO E INSTALAÇÃO. AF_04/2024</t>
  </si>
  <si>
    <t xml:space="preserve"> 92348 </t>
  </si>
  <si>
    <t>NIPLE, EM FERRO GALVANIZADO, DN 80 (3"), CONEXÃO ROSQUEADA, INSTALADO EM PRUMADAS - FORNECIMENTO E INSTALAÇÃO. AF_10/2020</t>
  </si>
  <si>
    <t xml:space="preserve"> 12895 </t>
  </si>
  <si>
    <t xml:space="preserve"> 058001 </t>
  </si>
  <si>
    <t>CENTRAL ALARME DE INCENDIO INTELBRAS CIC 06L COM BATERIA</t>
  </si>
  <si>
    <t xml:space="preserve"> 058003 </t>
  </si>
  <si>
    <t>ACIONADOR MANUAL DE ALARME CONTRA INCENDIO</t>
  </si>
  <si>
    <t>ADMINISTRAÇÃO</t>
  </si>
  <si>
    <t xml:space="preserve"> 90778 </t>
  </si>
  <si>
    <t>ENGENHEIRO CIVIL DE OBRA PLENO COM ENCARGOS COMPLEMENTARES</t>
  </si>
  <si>
    <t>H</t>
  </si>
  <si>
    <t xml:space="preserve"> 90780 </t>
  </si>
  <si>
    <t>MESTRE DE OBRAS COM ENCARGOS COMPLEMENTARES</t>
  </si>
  <si>
    <t>Tipo de Licitação</t>
  </si>
  <si>
    <t>Abertura da Licitação</t>
  </si>
  <si>
    <t>Número do Processo Licitatório</t>
  </si>
  <si>
    <t>Total Geral</t>
  </si>
  <si>
    <t xml:space="preserve"> 9.6</t>
  </si>
  <si>
    <t>5.1</t>
  </si>
  <si>
    <t>5.2</t>
  </si>
  <si>
    <t xml:space="preserve"> 7.3</t>
  </si>
  <si>
    <t>8.2</t>
  </si>
  <si>
    <t xml:space="preserve"> 12.4</t>
  </si>
  <si>
    <t xml:space="preserve"> 12.5</t>
  </si>
  <si>
    <t xml:space="preserve"> 12.6</t>
  </si>
  <si>
    <t xml:space="preserve"> 12.7</t>
  </si>
  <si>
    <t xml:space="preserve"> 12.8</t>
  </si>
  <si>
    <t xml:space="preserve"> 12.9</t>
  </si>
  <si>
    <t xml:space="preserve"> 12.10</t>
  </si>
  <si>
    <t xml:space="preserve"> 12.11</t>
  </si>
  <si>
    <t xml:space="preserve"> 12.12</t>
  </si>
  <si>
    <t xml:space="preserve"> 12.13</t>
  </si>
  <si>
    <t xml:space="preserve"> 12.14</t>
  </si>
  <si>
    <t xml:space="preserve"> 12.15</t>
  </si>
  <si>
    <t xml:space="preserve"> 12.16</t>
  </si>
  <si>
    <t xml:space="preserve"> 12.17</t>
  </si>
  <si>
    <t xml:space="preserve"> 12.18</t>
  </si>
  <si>
    <t xml:space="preserve"> 12.19</t>
  </si>
  <si>
    <t xml:space="preserve"> 12.20</t>
  </si>
  <si>
    <t xml:space="preserve"> 12.21</t>
  </si>
  <si>
    <t xml:space="preserve"> 12.22</t>
  </si>
  <si>
    <t xml:space="preserve"> 11.4</t>
  </si>
  <si>
    <t xml:space="preserve"> 11.5</t>
  </si>
  <si>
    <t xml:space="preserve"> 11.6</t>
  </si>
  <si>
    <t xml:space="preserve"> 10.3</t>
  </si>
  <si>
    <t xml:space="preserve"> 10.4</t>
  </si>
  <si>
    <t xml:space="preserve"> 10.5</t>
  </si>
  <si>
    <t xml:space="preserve"> 10.6</t>
  </si>
  <si>
    <t xml:space="preserve"> 10.7</t>
  </si>
  <si>
    <t xml:space="preserve"> 10.8</t>
  </si>
  <si>
    <t xml:space="preserve"> 10.9</t>
  </si>
  <si>
    <t xml:space="preserve"> 10.10</t>
  </si>
  <si>
    <t xml:space="preserve"> 9.3</t>
  </si>
  <si>
    <t xml:space="preserve"> 9.4</t>
  </si>
  <si>
    <t xml:space="preserve"> 9.5</t>
  </si>
  <si>
    <t>8.1</t>
  </si>
  <si>
    <t>8.3</t>
  </si>
  <si>
    <t>8.4</t>
  </si>
  <si>
    <t>8.5</t>
  </si>
  <si>
    <t xml:space="preserve"> 106677 </t>
  </si>
  <si>
    <t>REGISTRO DE RECALQUE, HIDRANTE SUBTERRÂNEO PREDIAL, 65 MM - FORNECIMENTO E INSTALAÇÃO. AF_01/2026</t>
  </si>
  <si>
    <t>Cronograma Físico e Financeiro</t>
  </si>
  <si>
    <t>Total Por Etapa</t>
  </si>
  <si>
    <t xml:space="preserve"> 5 </t>
  </si>
  <si>
    <t xml:space="preserve"> 8 </t>
  </si>
  <si>
    <t>Porcentagem</t>
  </si>
  <si>
    <t>Custo</t>
  </si>
  <si>
    <t>Porcentagem Acumulado</t>
  </si>
  <si>
    <t>Custo Acumulado</t>
  </si>
  <si>
    <t>MUNICÍPIO DE ITAJAÍ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</si>
  <si>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</si>
  <si>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</si>
  <si>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</si>
  <si>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</si>
  <si>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</si>
  <si>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</si>
  <si>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</si>
  <si>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</si>
  <si>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</si>
  <si>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</si>
  <si>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</si>
  <si>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</si>
  <si>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</si>
  <si>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</si>
  <si>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</si>
  <si>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</si>
  <si>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</si>
  <si>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</si>
  <si>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</si>
  <si>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</si>
  <si>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</si>
  <si>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</si>
  <si>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</si>
  <si>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FORNECIMENTO E INSTALAÇÃO DE PLACA DE OBRA COM CHAPA GALVANIZADA E ESTRUTURA DE MADEIRA. AF_03/2022_PS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</si>
  <si>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</si>
  <si>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</si>
  <si>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</si>
  <si>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</si>
  <si>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</si>
  <si>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</si>
  <si>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</si>
  <si>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</si>
  <si>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</si>
  <si>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>VIGAS BALDRAME - CONCRETAGEM DE BLOCO DE COROAMENTO OU VIGA BALDRAME, FCK 30 MPA, COM USO DE JERICA - LANÇAMENTO, ADENSAMENTO E ACABAMENTO. AF_01/2024</t>
  </si>
  <si>
    <t>VIGAS Baldrame - FABRICAÇÃO, MONTAGEM E DESMONTAGEM DE FÔRMA PARA BLOCO DE COROAMENTO, EM MADEIRA SERRADA, E=25 MM, 1 UTILIZAÇÃO. AF_01/2024</t>
  </si>
  <si>
    <t>GUARDA-CORPO DE AÇO GALVANIZADO DE 1,10M, DUPLO CORRIMÃO, MONTANTES TUBULARES DE 1.1/4" ESPAÇADOS DE 1,20M, TRAVESSA SUPERIOR DE 1.1/2", GRADIL EM TUBOS HORIZONTAIS DE 1" E VERTICAIS DE 3/4", FIXADO COM ADESIVO ESTRUTURAL EPOXI. AF_10/2025</t>
  </si>
  <si>
    <t>CORRIMÃO DUPLO FIXADO EM PAREDE, DIÂMETRO EXTERNO = 1 1/2", EM AÇO GALVANIZADO.</t>
  </si>
  <si>
    <t>TUBO, PVC, SOLDÁVEL, DE 25MM, INSTALADO EM PRUMADA DE ÁGUA - FORNECIMENTO E INSTALAÇÃO. AF_06/2022</t>
  </si>
  <si>
    <t>TORNEIRA CROMADA 1/2" OU 3/4" PARA TANQUE, PADRÃO POPULAR - FORNECIMENTO E INSTALAÇÃO. AF_02/2026</t>
  </si>
  <si>
    <t xml:space="preserve"> 9.7 </t>
  </si>
  <si>
    <t xml:space="preserve"> 94649 </t>
  </si>
  <si>
    <t>TUBO, PVC, SOLDÁVEL, DE 32MM, INSTALADO EM RESERVAÇÃO PREDIAL DE ÁGUA - FORNECIMENTO E INSTALAÇÃO. AF_04/2024</t>
  </si>
  <si>
    <t xml:space="preserve"> 9.8 </t>
  </si>
  <si>
    <t xml:space="preserve"> 89446 </t>
  </si>
  <si>
    <t xml:space="preserve"> 9.9 </t>
  </si>
  <si>
    <t xml:space="preserve"> 86913 </t>
  </si>
  <si>
    <t xml:space="preserve"> 9.10 </t>
  </si>
  <si>
    <t xml:space="preserve"> 94496 </t>
  </si>
  <si>
    <t>REGISTRO DE GAVETA BRUTO, LATÃO, ROSCÁVEL, 1 1/4" - FORNECIMENTO E INSTALAÇÃO. AF_08/2021</t>
  </si>
  <si>
    <t xml:space="preserve"> 9.11 </t>
  </si>
  <si>
    <t xml:space="preserve"> 94495 </t>
  </si>
  <si>
    <t>REGISTRO DE GAVETA BRUTO, LATÃO, ROSCÁVEL, 1" - FORNECIMENTO E INSTALAÇÃO. AF_08/2021</t>
  </si>
  <si>
    <t xml:space="preserve"> 9.12 </t>
  </si>
  <si>
    <t xml:space="preserve"> 89541 </t>
  </si>
  <si>
    <t>LUVA, PVC, SOLDÁVEL, DN 32MM, INSTALADO EM PRUMADA DE ÁGUA - FORNECIMENTO E INSTALAÇÃO. AF_06/2022</t>
  </si>
  <si>
    <t xml:space="preserve"> 9.13 </t>
  </si>
  <si>
    <t xml:space="preserve"> 9.14 </t>
  </si>
  <si>
    <t xml:space="preserve"> 94674 </t>
  </si>
  <si>
    <t>JOELHO 90 GRAUS, PVC, SOLDÁVEL, DN 32 MM INSTALADO EM RESERVAÇÃO PREDIAL DE ÁGUA - FORNECIMENTO E INSTALAÇÃO. AF_04/2024</t>
  </si>
  <si>
    <t xml:space="preserve"> 9.15 </t>
  </si>
  <si>
    <t xml:space="preserve"> 89362 </t>
  </si>
  <si>
    <t>JOELHO 90 GRAUS, PVC, SOLDÁVEL, DN 25MM, INSTALADO EM RAMAL OU SUB-RAMAL DE ÁGUA - FORNECIMENTO E INSTALAÇÃO. AF_06/2022</t>
  </si>
  <si>
    <t>LUVA, PVC, SOLDÁVEL, DN 25MM, INSTALADO EM PRUMADA DE ÁGUA - FORNECIMENTO E INSTALAÇÃO. AF_06/2022</t>
  </si>
  <si>
    <t xml:space="preserve">SMO-0095 </t>
  </si>
  <si>
    <t xml:space="preserve"> 12.23</t>
  </si>
  <si>
    <t>CABO DE COBRE BLINDADO C/FITA POLIESTER P/ ALARME INC.3X1,50</t>
  </si>
  <si>
    <t>DETECTOR TEMPERATURA ENDERECAVEL MOD. DTE 520 INTELBRAS</t>
  </si>
  <si>
    <t xml:space="preserve"> 12.24</t>
  </si>
  <si>
    <t>SIRENE AUDIOVISUAL CONVENCIONAL 12VCC SAV-C ILUMAC</t>
  </si>
  <si>
    <t>PLACA DE SINALIZACAO, FOTOLUMINESCENTE, EM PVC , ROTA DE FUGA</t>
  </si>
  <si>
    <t>CAIXA DE PASSAGEM CP2-080 (60X60X80CM)</t>
  </si>
  <si>
    <t>BOCAL PARA CALHA PLUVIAL DE PVC (170X100MM), INCLUSIVE ACOPLADOR P/CONDUTOR, AMANCO OU SIMILAR</t>
  </si>
  <si>
    <t>FÔRMAS DE COMPENSADO RESINADO 10 MM - USO GERAL - UTILIZAÇÃO DE 3 VEZES - CONFECÇÃO, INSTALAÇÃO E RETIRADA</t>
  </si>
  <si>
    <t>SECRETARIA DE OBRAS - PRE-FABRICADO - DEPARTAMENTO DE MANUTENÇÃO</t>
  </si>
  <si>
    <t>_______________________________________________________________
Andre Torri Saldanha
Arquiteto e Urbanista</t>
  </si>
  <si>
    <t>Mês 01</t>
  </si>
  <si>
    <t>Mês 02</t>
  </si>
  <si>
    <t>Mês 03</t>
  </si>
  <si>
    <t>Mês 04</t>
  </si>
  <si>
    <t>Mês 05</t>
  </si>
  <si>
    <t>Mês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</si>
</sst>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\ %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6"/>
      <name val="Arial"/>
      <family val="2"/>
    </font>
    <font>
      <sz val="10"/>
      <name val="Arial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sz val="8"/>
      <color indexed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Border="0"/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</cellStyleXfs>
  <cellXfs count="1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0" fillId="0" borderId="0" xfId="0"/>
    <xf numFmtId="4" fontId="11" fillId="22" borderId="12" xfId="0" applyNumberFormat="1" applyFont="1" applyFill="1" applyBorder="1" applyAlignment="1">
      <alignment horizontal="right" vertical="top" wrapText="1"/>
    </xf>
    <xf numFmtId="164" fontId="11" fillId="22" borderId="12" xfId="0" applyNumberFormat="1" applyFont="1" applyFill="1" applyBorder="1" applyAlignment="1">
      <alignment horizontal="right" vertical="top" wrapText="1"/>
    </xf>
    <xf numFmtId="4" fontId="6" fillId="21" borderId="12" xfId="0" applyNumberFormat="1" applyFont="1" applyFill="1" applyBorder="1" applyAlignment="1">
      <alignment horizontal="right" vertical="top" wrapText="1"/>
    </xf>
    <xf numFmtId="164" fontId="6" fillId="21" borderId="12" xfId="0" applyNumberFormat="1" applyFont="1" applyFill="1" applyBorder="1" applyAlignment="1">
      <alignment horizontal="right" vertical="top" wrapText="1"/>
    </xf>
    <xf numFmtId="2" fontId="8" fillId="9" borderId="6" xfId="0" applyNumberFormat="1" applyFont="1" applyFill="1" applyBorder="1" applyAlignment="1">
      <alignment horizontal="right" vertical="top" wrapText="1"/>
    </xf>
    <xf numFmtId="2" fontId="13" fillId="13" borderId="10" xfId="0" applyNumberFormat="1" applyFont="1" applyFill="1" applyBorder="1" applyAlignment="1">
      <alignment horizontal="right" vertical="top" wrapText="1"/>
    </xf>
    <xf numFmtId="0" fontId="10" fillId="15" borderId="0" xfId="0" applyFont="1" applyFill="1" applyAlignment="1">
      <alignment horizontal="left" vertical="top" wrapText="1"/>
    </xf>
    <xf numFmtId="0" fontId="11" fillId="22" borderId="12" xfId="0" applyFont="1" applyFill="1" applyBorder="1" applyAlignment="1">
      <alignment horizontal="left" vertical="top" wrapText="1"/>
    </xf>
    <xf numFmtId="0" fontId="11" fillId="22" borderId="12" xfId="0" applyFont="1" applyFill="1" applyBorder="1" applyAlignment="1">
      <alignment horizontal="center" vertical="top" wrapText="1"/>
    </xf>
    <xf numFmtId="0" fontId="17" fillId="17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4" fontId="18" fillId="18" borderId="0" xfId="0" applyNumberFormat="1" applyFont="1" applyFill="1" applyAlignment="1">
      <alignment horizontal="right" vertical="top" wrapText="1"/>
    </xf>
    <xf numFmtId="0" fontId="0" fillId="0" borderId="0" xfId="0"/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9" fontId="11" fillId="21" borderId="13" xfId="2" applyFont="1" applyFill="1" applyBorder="1" applyAlignment="1">
      <alignment horizontal="right" vertical="top" wrapText="1"/>
    </xf>
    <xf numFmtId="0" fontId="6" fillId="21" borderId="13" xfId="0" applyFont="1" applyFill="1" applyBorder="1" applyAlignment="1">
      <alignment horizontal="right" vertical="top" wrapText="1"/>
    </xf>
    <xf numFmtId="10" fontId="11" fillId="21" borderId="13" xfId="0" applyNumberFormat="1" applyFont="1" applyFill="1" applyBorder="1" applyAlignment="1">
      <alignment horizontal="right" vertical="top" wrapText="1"/>
    </xf>
    <xf numFmtId="44" fontId="11" fillId="21" borderId="13" xfId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1" fillId="20" borderId="13" xfId="0" applyFont="1" applyFill="1" applyBorder="1" applyAlignment="1">
      <alignment horizontal="left" vertical="top" wrapText="1"/>
    </xf>
    <xf numFmtId="0" fontId="1" fillId="20" borderId="13" xfId="0" applyFont="1" applyFill="1" applyBorder="1" applyAlignment="1">
      <alignment horizontal="right" vertical="top" wrapText="1"/>
    </xf>
    <xf numFmtId="0" fontId="6" fillId="21" borderId="13" xfId="0" applyFont="1" applyFill="1" applyBorder="1" applyAlignment="1">
      <alignment horizontal="left" vertical="top" wrapText="1"/>
    </xf>
    <xf numFmtId="44" fontId="6" fillId="21" borderId="13" xfId="1" applyFont="1" applyFill="1" applyBorder="1" applyAlignment="1">
      <alignment horizontal="right" vertical="top" wrapText="1"/>
    </xf>
    <xf numFmtId="44" fontId="10" fillId="20" borderId="0" xfId="1" applyFont="1" applyFill="1" applyAlignment="1">
      <alignment horizontal="right" vertical="top" wrapText="1"/>
    </xf>
    <xf numFmtId="44" fontId="10" fillId="20" borderId="0" xfId="0" applyNumberFormat="1" applyFont="1" applyFill="1" applyAlignment="1">
      <alignment horizontal="right" vertical="top" wrapText="1"/>
    </xf>
    <xf numFmtId="10" fontId="10" fillId="20" borderId="0" xfId="2" applyNumberFormat="1" applyFont="1" applyFill="1" applyAlignment="1">
      <alignment horizontal="right" vertical="top" wrapText="1"/>
    </xf>
    <xf numFmtId="0" fontId="24" fillId="0" borderId="0" xfId="4"/>
    <xf numFmtId="0" fontId="26" fillId="0" borderId="23" xfId="5" applyFont="1" applyBorder="1" applyAlignment="1">
      <alignment horizontal="center" wrapText="1"/>
    </xf>
    <xf numFmtId="0" fontId="26" fillId="0" borderId="24" xfId="5" applyFont="1" applyBorder="1" applyAlignment="1">
      <alignment horizontal="center" wrapText="1"/>
    </xf>
    <xf numFmtId="4" fontId="26" fillId="0" borderId="25" xfId="5" applyNumberFormat="1" applyFont="1" applyBorder="1" applyAlignment="1">
      <alignment horizontal="center" wrapText="1"/>
    </xf>
    <xf numFmtId="0" fontId="27" fillId="0" borderId="26" xfId="5" applyFont="1" applyBorder="1" applyAlignment="1">
      <alignment horizontal="center" wrapText="1"/>
    </xf>
    <xf numFmtId="0" fontId="27" fillId="0" borderId="27" xfId="5" applyFont="1" applyBorder="1" applyAlignment="1">
      <alignment wrapText="1"/>
    </xf>
    <xf numFmtId="4" fontId="22" fillId="0" borderId="28" xfId="5" applyNumberFormat="1" applyFont="1" applyBorder="1" applyAlignment="1">
      <alignment horizontal="center" wrapText="1"/>
    </xf>
    <xf numFmtId="0" fontId="27" fillId="0" borderId="29" xfId="5" applyFont="1" applyBorder="1" applyAlignment="1">
      <alignment horizontal="center" wrapText="1"/>
    </xf>
    <xf numFmtId="0" fontId="27" fillId="0" borderId="30" xfId="5" applyFont="1" applyBorder="1" applyAlignment="1">
      <alignment wrapText="1"/>
    </xf>
    <xf numFmtId="10" fontId="27" fillId="0" borderId="31" xfId="6" applyNumberFormat="1" applyFont="1" applyFill="1" applyBorder="1" applyAlignment="1">
      <alignment horizontal="center" wrapText="1"/>
    </xf>
    <xf numFmtId="10" fontId="22" fillId="0" borderId="28" xfId="6" applyNumberFormat="1" applyFont="1" applyFill="1" applyBorder="1" applyAlignment="1">
      <alignment horizontal="center" wrapText="1"/>
    </xf>
    <xf numFmtId="0" fontId="22" fillId="0" borderId="32" xfId="5" applyFont="1" applyBorder="1" applyAlignment="1">
      <alignment horizontal="center" wrapText="1"/>
    </xf>
    <xf numFmtId="0" fontId="22" fillId="0" borderId="13" xfId="5" applyFont="1" applyBorder="1" applyAlignment="1">
      <alignment wrapText="1"/>
    </xf>
    <xf numFmtId="10" fontId="22" fillId="0" borderId="33" xfId="6" applyNumberFormat="1" applyFont="1" applyFill="1" applyBorder="1" applyAlignment="1">
      <alignment horizontal="center" wrapText="1"/>
    </xf>
    <xf numFmtId="10" fontId="26" fillId="0" borderId="31" xfId="6" applyNumberFormat="1" applyFont="1" applyFill="1" applyBorder="1" applyAlignment="1">
      <alignment horizontal="center" wrapText="1"/>
    </xf>
    <xf numFmtId="0" fontId="22" fillId="0" borderId="0" xfId="5" applyFont="1" applyAlignment="1">
      <alignment horizontal="center" wrapText="1"/>
    </xf>
    <xf numFmtId="0" fontId="22" fillId="0" borderId="0" xfId="5" applyFont="1" applyAlignment="1">
      <alignment wrapText="1"/>
    </xf>
    <xf numFmtId="4" fontId="22" fillId="0" borderId="0" xfId="5" applyNumberFormat="1" applyFont="1" applyAlignment="1">
      <alignment horizontal="center" wrapText="1"/>
    </xf>
    <xf numFmtId="0" fontId="0" fillId="0" borderId="0" xfId="0"/>
    <xf numFmtId="0" fontId="0" fillId="0" borderId="0" xfId="0"/>
    <xf numFmtId="0" fontId="11" fillId="11" borderId="12" xfId="0" applyFont="1" applyFill="1" applyBorder="1" applyAlignment="1">
      <alignment horizontal="left" vertical="top" wrapText="1"/>
    </xf>
    <xf numFmtId="0" fontId="0" fillId="0" borderId="0" xfId="0"/>
    <xf numFmtId="2" fontId="11" fillId="22" borderId="12" xfId="0" applyNumberFormat="1" applyFont="1" applyFill="1" applyBorder="1" applyAlignment="1">
      <alignment horizontal="right" vertical="top" wrapText="1"/>
    </xf>
    <xf numFmtId="0" fontId="0" fillId="0" borderId="0" xfId="0"/>
    <xf numFmtId="0" fontId="11" fillId="12" borderId="12" xfId="0" applyFont="1" applyFill="1" applyBorder="1" applyAlignment="1">
      <alignment horizontal="center" vertical="top" wrapText="1"/>
    </xf>
    <xf numFmtId="0" fontId="0" fillId="0" borderId="0" xfId="0"/>
    <xf numFmtId="0" fontId="19" fillId="20" borderId="0" xfId="0" applyFont="1" applyFill="1" applyAlignment="1">
      <alignment horizontal="center" vertical="top" wrapText="1"/>
    </xf>
    <xf numFmtId="0" fontId="0" fillId="0" borderId="0" xfId="0"/>
    <xf numFmtId="4" fontId="0" fillId="0" borderId="0" xfId="0" applyNumberFormat="1"/>
    <xf numFmtId="0" fontId="17" fillId="17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4" fontId="18" fillId="18" borderId="0" xfId="0" applyNumberFormat="1" applyFont="1" applyFill="1" applyAlignment="1">
      <alignment horizontal="right" wrapText="1"/>
    </xf>
    <xf numFmtId="0" fontId="17" fillId="17" borderId="0" xfId="0" applyFont="1" applyFill="1" applyAlignment="1">
      <alignment horizontal="right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4" fontId="18" fillId="1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0" borderId="35" xfId="5" applyFont="1" applyBorder="1" applyAlignment="1">
      <alignment horizontal="center" wrapText="1"/>
    </xf>
    <xf numFmtId="0" fontId="22" fillId="0" borderId="0" xfId="5" applyFont="1" applyBorder="1" applyAlignment="1">
      <alignment horizontal="center" wrapText="1"/>
    </xf>
    <xf numFmtId="0" fontId="22" fillId="0" borderId="36" xfId="5" applyFont="1" applyBorder="1" applyAlignment="1">
      <alignment horizontal="center" wrapText="1"/>
    </xf>
    <xf numFmtId="49" fontId="23" fillId="0" borderId="14" xfId="3" applyNumberFormat="1" applyFont="1" applyFill="1" applyBorder="1" applyAlignment="1">
      <alignment horizontal="center" vertical="center" wrapText="1"/>
    </xf>
    <xf numFmtId="49" fontId="23" fillId="0" borderId="15" xfId="3" applyNumberFormat="1" applyFont="1" applyFill="1" applyBorder="1" applyAlignment="1">
      <alignment horizontal="center" vertical="center" wrapText="1"/>
    </xf>
    <xf numFmtId="49" fontId="23" fillId="0" borderId="16" xfId="3" applyNumberFormat="1" applyFont="1" applyFill="1" applyBorder="1" applyAlignment="1">
      <alignment horizontal="center" vertical="center" wrapText="1"/>
    </xf>
    <xf numFmtId="49" fontId="23" fillId="0" borderId="17" xfId="3" applyNumberFormat="1" applyFont="1" applyFill="1" applyBorder="1" applyAlignment="1">
      <alignment horizontal="center" vertical="center" wrapText="1"/>
    </xf>
    <xf numFmtId="49" fontId="23" fillId="0" borderId="18" xfId="3" applyNumberFormat="1" applyFont="1" applyFill="1" applyBorder="1" applyAlignment="1">
      <alignment horizontal="center" vertical="center" wrapText="1"/>
    </xf>
    <xf numFmtId="49" fontId="23" fillId="0" borderId="19" xfId="3" applyNumberFormat="1" applyFont="1" applyFill="1" applyBorder="1" applyAlignment="1">
      <alignment horizontal="center" vertical="center" wrapText="1"/>
    </xf>
    <xf numFmtId="49" fontId="25" fillId="0" borderId="20" xfId="5" applyNumberFormat="1" applyFont="1" applyBorder="1" applyAlignment="1">
      <alignment horizontal="center" wrapText="1"/>
    </xf>
    <xf numFmtId="49" fontId="25" fillId="0" borderId="21" xfId="5" applyNumberFormat="1" applyFont="1" applyBorder="1" applyAlignment="1">
      <alignment horizontal="center" wrapText="1"/>
    </xf>
    <xf numFmtId="49" fontId="25" fillId="0" borderId="22" xfId="5" applyNumberFormat="1" applyFont="1" applyBorder="1" applyAlignment="1">
      <alignment horizontal="center" wrapText="1"/>
    </xf>
    <xf numFmtId="0" fontId="25" fillId="0" borderId="20" xfId="5" applyFont="1" applyBorder="1" applyAlignment="1">
      <alignment horizontal="left" wrapText="1"/>
    </xf>
    <xf numFmtId="0" fontId="25" fillId="0" borderId="34" xfId="5" applyFont="1" applyBorder="1" applyAlignment="1">
      <alignment horizontal="left" wrapText="1"/>
    </xf>
    <xf numFmtId="0" fontId="27" fillId="0" borderId="14" xfId="5" applyFont="1" applyBorder="1" applyAlignment="1">
      <alignment horizontal="center" wrapText="1"/>
    </xf>
    <xf numFmtId="0" fontId="27" fillId="0" borderId="15" xfId="5" applyFont="1" applyBorder="1" applyAlignment="1">
      <alignment horizontal="center" wrapText="1"/>
    </xf>
    <xf numFmtId="0" fontId="27" fillId="0" borderId="16" xfId="5" applyFont="1" applyBorder="1" applyAlignment="1">
      <alignment horizontal="center" wrapText="1"/>
    </xf>
    <xf numFmtId="49" fontId="25" fillId="0" borderId="35" xfId="5" applyNumberFormat="1" applyFont="1" applyBorder="1" applyAlignment="1">
      <alignment horizontal="center" wrapText="1"/>
    </xf>
    <xf numFmtId="49" fontId="25" fillId="0" borderId="0" xfId="5" applyNumberFormat="1" applyFont="1" applyBorder="1" applyAlignment="1">
      <alignment horizontal="center" wrapText="1"/>
    </xf>
    <xf numFmtId="49" fontId="25" fillId="0" borderId="36" xfId="5" applyNumberFormat="1" applyFont="1" applyBorder="1" applyAlignment="1">
      <alignment horizontal="center" wrapText="1"/>
    </xf>
    <xf numFmtId="0" fontId="22" fillId="0" borderId="35" xfId="5" applyBorder="1" applyAlignment="1">
      <alignment horizontal="center" wrapText="1"/>
    </xf>
    <xf numFmtId="0" fontId="22" fillId="0" borderId="0" xfId="5" applyBorder="1" applyAlignment="1">
      <alignment horizontal="center" wrapText="1"/>
    </xf>
    <xf numFmtId="0" fontId="22" fillId="0" borderId="36" xfId="5" applyBorder="1" applyAlignment="1">
      <alignment horizontal="center" wrapText="1"/>
    </xf>
    <xf numFmtId="0" fontId="28" fillId="0" borderId="35" xfId="7" applyFont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0" borderId="36" xfId="7" applyFont="1" applyBorder="1" applyAlignment="1">
      <alignment horizontal="center" wrapText="1"/>
    </xf>
    <xf numFmtId="0" fontId="29" fillId="0" borderId="17" xfId="7" applyFont="1" applyBorder="1" applyAlignment="1">
      <alignment horizontal="center" wrapText="1"/>
    </xf>
    <xf numFmtId="0" fontId="29" fillId="0" borderId="18" xfId="7" applyFont="1" applyBorder="1" applyAlignment="1">
      <alignment horizontal="center" wrapText="1"/>
    </xf>
    <xf numFmtId="0" fontId="29" fillId="0" borderId="19" xfId="7" applyFont="1" applyBorder="1" applyAlignment="1">
      <alignment horizontal="center" wrapText="1"/>
    </xf>
    <xf numFmtId="0" fontId="10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wrapText="1"/>
    </xf>
  </cellXfs>
  <cellStyles count="8">
    <cellStyle name="Moeda" xfId="1" builtinId="4"/>
    <cellStyle name="Normal" xfId="0" builtinId="0"/>
    <cellStyle name="Normal 2" xfId="4"/>
    <cellStyle name="Normal 2 2" xfId="7"/>
    <cellStyle name="Normal_Ampliação PS- 100,00m2 - VERSÃO 03" xfId="5"/>
    <cellStyle name="Normal_Orç PS V2 -  BDI -" xfId="3"/>
    <cellStyle name="Porcentagem" xfId="2" builtinId="5"/>
    <cellStyle name="Porcentagem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25</xdr:row>
      <xdr:rowOff>104775</xdr:rowOff>
    </xdr:from>
    <xdr:to>
      <xdr:col>2</xdr:col>
      <xdr:colOff>781050</xdr:colOff>
      <xdr:row>29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753100"/>
          <a:ext cx="40100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123825</xdr:rowOff>
    </xdr:from>
    <xdr:to>
      <xdr:col>1</xdr:col>
      <xdr:colOff>1085850</xdr:colOff>
      <xdr:row>1</xdr:row>
      <xdr:rowOff>600075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85750"/>
          <a:ext cx="1438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pp.orcafascio.com/v2023/orc/orcamentos/68948989c512480ff4456c79/compositions/236d0954-6cff-489a-93d6-98a63b85dc11?id_focus=ac05bc7d-c25e-4706-9cff-ef50309572d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app.orcafascio.com/v2023/orc/orcamentos/68948989c512480ff4456c79/compositions/13f23766-ec52-4f84-8b62-b13bdbdcf84b?id_focus=feb3559a-47c5-433c-b377-ef047f2428f2" TargetMode="External"/><Relationship Id="rId1" Type="http://schemas.openxmlformats.org/officeDocument/2006/relationships/hyperlink" Target="https://app.orcafascio.com/v2023/orc/orcamentos/68948989c512480ff4456c79/compositions/b5d3c238-86ac-499a-ba42-d97364561db9?id_focus=a4ec6a7e-5a23-4d0a-83b0-ef845b2614a8" TargetMode="External"/><Relationship Id="rId6" Type="http://schemas.openxmlformats.org/officeDocument/2006/relationships/hyperlink" Target="https://app.orcafascio.com/v2023/orc/orcamentos/68948989c512480ff4456c79/compositions/d49cfaed-1c76-42dc-9d0b-5f61c6987545?id_focus=4c1663cf-047e-403f-b5ce-cc79a6c7c52b" TargetMode="External"/><Relationship Id="rId5" Type="http://schemas.openxmlformats.org/officeDocument/2006/relationships/hyperlink" Target="https://app.orcafascio.com/v2023/orc/orcamentos/68948989c512480ff4456c79/compositions/5972d304-a0db-4f31-bbcb-81e2e43d3b67?id_focus=8f9951c4-4908-4c8b-b5ef-3e9a6c7a58cd" TargetMode="External"/><Relationship Id="rId4" Type="http://schemas.openxmlformats.org/officeDocument/2006/relationships/hyperlink" Target="https://app.orcafascio.com/v2023/orc/orcamentos/68948989c512480ff4456c79/compositions/f65854e1-6fa5-4a6f-9dfa-8c9e737ec460?id_focus=6788107e-03cb-4f7c-8903-cc91dbebfc0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L126"/>
  <sheetViews>
    <sheetView showWhiteSpace="0" zoomScaleNormal="100" workbookViewId="0">
      <selection activeCell="L99" sqref="L99:L10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82" t="s">
        <v>1</v>
      </c>
      <c r="F1" s="82"/>
      <c r="G1" s="82" t="s">
        <v>2</v>
      </c>
      <c r="H1" s="82"/>
      <c r="I1" s="82" t="s">
        <v>3</v>
      </c>
      <c r="J1" s="82"/>
    </row>
    <row r="2" spans="1:10" ht="80.099999999999994" customHeight="1" x14ac:dyDescent="0.2">
      <c r="A2" s="12"/>
      <c r="B2" s="12"/>
      <c r="C2" s="12"/>
      <c r="D2" s="24" t="s">
        <v>362</v>
      </c>
      <c r="E2" s="75" t="s">
        <v>4</v>
      </c>
      <c r="F2" s="75"/>
      <c r="G2" s="75" t="s">
        <v>5</v>
      </c>
      <c r="H2" s="75"/>
      <c r="I2" s="75" t="s">
        <v>6</v>
      </c>
      <c r="J2" s="75"/>
    </row>
    <row r="3" spans="1:10" ht="15" x14ac:dyDescent="0.25">
      <c r="A3" s="80" t="s">
        <v>7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x14ac:dyDescent="0.2">
      <c r="A5" s="5" t="s">
        <v>18</v>
      </c>
      <c r="B5" s="5" t="s">
        <v>19</v>
      </c>
      <c r="C5" s="5"/>
      <c r="D5" s="5" t="s">
        <v>20</v>
      </c>
      <c r="E5" s="6"/>
      <c r="F5" s="22"/>
      <c r="G5" s="7"/>
      <c r="H5" s="20"/>
      <c r="I5" s="20">
        <f>SUBTOTAL(9,I6:I16)</f>
        <v>127776.63</v>
      </c>
      <c r="J5" s="8">
        <v>5.4986858295317603E-2</v>
      </c>
    </row>
    <row r="6" spans="1:10" ht="24" customHeight="1" x14ac:dyDescent="0.2">
      <c r="A6" s="9" t="s">
        <v>22</v>
      </c>
      <c r="B6" s="9" t="s">
        <v>23</v>
      </c>
      <c r="C6" s="9" t="s">
        <v>24</v>
      </c>
      <c r="D6" s="9" t="s">
        <v>25</v>
      </c>
      <c r="E6" s="10" t="s">
        <v>26</v>
      </c>
      <c r="F6" s="23">
        <v>2400</v>
      </c>
      <c r="G6" s="11">
        <v>21.97</v>
      </c>
      <c r="H6" s="18">
        <f>ROUND(G6*(1+$G$2),2)</f>
        <v>27.28</v>
      </c>
      <c r="I6" s="18">
        <f t="shared" ref="I6:I16" si="0">ROUND(H6*F6,2)</f>
        <v>65472</v>
      </c>
      <c r="J6" s="19">
        <f t="shared" ref="J6:J37" si="1">I6/$H$122</f>
        <v>2.9156541104913648E-2</v>
      </c>
    </row>
    <row r="7" spans="1:10" ht="24" customHeight="1" x14ac:dyDescent="0.2">
      <c r="A7" s="9" t="s">
        <v>27</v>
      </c>
      <c r="B7" s="9" t="s">
        <v>28</v>
      </c>
      <c r="C7" s="9" t="s">
        <v>24</v>
      </c>
      <c r="D7" s="9" t="s">
        <v>29</v>
      </c>
      <c r="E7" s="10" t="s">
        <v>26</v>
      </c>
      <c r="F7" s="23">
        <v>2400</v>
      </c>
      <c r="G7" s="11">
        <v>18.670000000000002</v>
      </c>
      <c r="H7" s="18">
        <f>ROUND(G7*(1+$G$2),2)</f>
        <v>23.18</v>
      </c>
      <c r="I7" s="18">
        <f t="shared" si="0"/>
        <v>55632</v>
      </c>
      <c r="J7" s="19">
        <f t="shared" si="1"/>
        <v>2.477450963386724E-2</v>
      </c>
    </row>
    <row r="8" spans="1:10" s="63" customFormat="1" ht="24" customHeight="1" x14ac:dyDescent="0.2">
      <c r="A8" s="9" t="s">
        <v>313</v>
      </c>
      <c r="B8" s="65">
        <v>103689</v>
      </c>
      <c r="C8" s="9" t="s">
        <v>31</v>
      </c>
      <c r="D8" s="65" t="s">
        <v>312</v>
      </c>
      <c r="E8" s="10" t="s">
        <v>26</v>
      </c>
      <c r="F8" s="23">
        <v>3</v>
      </c>
      <c r="G8" s="11">
        <v>470.72</v>
      </c>
      <c r="H8" s="18">
        <f>ROUND(G8*(1+$G$2),2)</f>
        <v>584.54</v>
      </c>
      <c r="I8" s="18">
        <f t="shared" ref="I8" si="2">ROUND(H8*F8,2)</f>
        <v>1753.62</v>
      </c>
      <c r="J8" s="19">
        <f t="shared" si="1"/>
        <v>7.8093679148947138E-4</v>
      </c>
    </row>
    <row r="9" spans="1:10" ht="26.1" customHeight="1" x14ac:dyDescent="0.2">
      <c r="A9" s="9" t="s">
        <v>314</v>
      </c>
      <c r="B9" s="9" t="s">
        <v>30</v>
      </c>
      <c r="C9" s="9" t="s">
        <v>31</v>
      </c>
      <c r="D9" s="9" t="s">
        <v>32</v>
      </c>
      <c r="E9" s="10" t="s">
        <v>33</v>
      </c>
      <c r="F9" s="23">
        <v>0.315</v>
      </c>
      <c r="G9" s="11">
        <v>71.52</v>
      </c>
      <c r="H9" s="18">
        <f t="shared" ref="H9:H82" si="3">ROUND(G9*(1+$G$2),2)</f>
        <v>88.81</v>
      </c>
      <c r="I9" s="18">
        <f t="shared" si="0"/>
        <v>27.98</v>
      </c>
      <c r="J9" s="19">
        <f t="shared" si="1"/>
        <v>1.2460288674784395E-5</v>
      </c>
    </row>
    <row r="10" spans="1:10" ht="39" customHeight="1" x14ac:dyDescent="0.2">
      <c r="A10" s="9" t="s">
        <v>315</v>
      </c>
      <c r="B10" s="9" t="s">
        <v>34</v>
      </c>
      <c r="C10" s="9" t="s">
        <v>31</v>
      </c>
      <c r="D10" s="9" t="s">
        <v>35</v>
      </c>
      <c r="E10" s="10" t="s">
        <v>36</v>
      </c>
      <c r="F10" s="23">
        <v>1</v>
      </c>
      <c r="G10" s="11">
        <v>782.81</v>
      </c>
      <c r="H10" s="18">
        <f t="shared" si="3"/>
        <v>972.09</v>
      </c>
      <c r="I10" s="18">
        <f t="shared" si="0"/>
        <v>972.09</v>
      </c>
      <c r="J10" s="19">
        <f t="shared" si="1"/>
        <v>4.3289928584242898E-4</v>
      </c>
    </row>
    <row r="11" spans="1:10" ht="51.95" customHeight="1" x14ac:dyDescent="0.2">
      <c r="A11" s="9" t="s">
        <v>316</v>
      </c>
      <c r="B11" s="9" t="s">
        <v>37</v>
      </c>
      <c r="C11" s="9" t="s">
        <v>31</v>
      </c>
      <c r="D11" s="9" t="s">
        <v>38</v>
      </c>
      <c r="E11" s="10" t="s">
        <v>26</v>
      </c>
      <c r="F11" s="23">
        <v>1.68</v>
      </c>
      <c r="G11" s="11">
        <v>103.03</v>
      </c>
      <c r="H11" s="18">
        <f t="shared" si="3"/>
        <v>127.94</v>
      </c>
      <c r="I11" s="18">
        <f t="shared" si="0"/>
        <v>214.94</v>
      </c>
      <c r="J11" s="19">
        <f t="shared" si="1"/>
        <v>9.5718886624666108E-5</v>
      </c>
    </row>
    <row r="12" spans="1:10" ht="51.95" customHeight="1" x14ac:dyDescent="0.2">
      <c r="A12" s="9" t="s">
        <v>317</v>
      </c>
      <c r="B12" s="9" t="s">
        <v>39</v>
      </c>
      <c r="C12" s="9" t="s">
        <v>31</v>
      </c>
      <c r="D12" s="9" t="s">
        <v>40</v>
      </c>
      <c r="E12" s="10" t="s">
        <v>26</v>
      </c>
      <c r="F12" s="23">
        <v>3.36</v>
      </c>
      <c r="G12" s="11">
        <v>8.1999999999999993</v>
      </c>
      <c r="H12" s="18">
        <f t="shared" si="3"/>
        <v>10.18</v>
      </c>
      <c r="I12" s="18">
        <f t="shared" si="0"/>
        <v>34.200000000000003</v>
      </c>
      <c r="J12" s="19">
        <f t="shared" si="1"/>
        <v>1.5230231332295437E-5</v>
      </c>
    </row>
    <row r="13" spans="1:10" ht="51.95" customHeight="1" x14ac:dyDescent="0.2">
      <c r="A13" s="9" t="s">
        <v>318</v>
      </c>
      <c r="B13" s="9" t="s">
        <v>41</v>
      </c>
      <c r="C13" s="9" t="s">
        <v>31</v>
      </c>
      <c r="D13" s="9" t="s">
        <v>42</v>
      </c>
      <c r="E13" s="10" t="s">
        <v>26</v>
      </c>
      <c r="F13" s="23">
        <v>3.36</v>
      </c>
      <c r="G13" s="11">
        <v>51.97</v>
      </c>
      <c r="H13" s="18">
        <f t="shared" si="3"/>
        <v>64.540000000000006</v>
      </c>
      <c r="I13" s="18">
        <f t="shared" si="0"/>
        <v>216.85</v>
      </c>
      <c r="J13" s="19">
        <f t="shared" si="1"/>
        <v>9.6569463871586694E-5</v>
      </c>
    </row>
    <row r="14" spans="1:10" ht="39" customHeight="1" x14ac:dyDescent="0.2">
      <c r="A14" s="9" t="s">
        <v>319</v>
      </c>
      <c r="B14" s="9" t="s">
        <v>43</v>
      </c>
      <c r="C14" s="9" t="s">
        <v>31</v>
      </c>
      <c r="D14" s="9" t="s">
        <v>44</v>
      </c>
      <c r="E14" s="10" t="s">
        <v>26</v>
      </c>
      <c r="F14" s="23">
        <v>3.36</v>
      </c>
      <c r="G14" s="11">
        <v>20.74</v>
      </c>
      <c r="H14" s="18">
        <f t="shared" si="3"/>
        <v>25.75</v>
      </c>
      <c r="I14" s="18">
        <f t="shared" si="0"/>
        <v>86.52</v>
      </c>
      <c r="J14" s="19">
        <f t="shared" si="1"/>
        <v>3.8529813300298273E-5</v>
      </c>
    </row>
    <row r="15" spans="1:10" ht="26.1" customHeight="1" x14ac:dyDescent="0.2">
      <c r="A15" s="9" t="s">
        <v>320</v>
      </c>
      <c r="B15" s="9" t="s">
        <v>45</v>
      </c>
      <c r="C15" s="9" t="s">
        <v>31</v>
      </c>
      <c r="D15" s="9" t="s">
        <v>46</v>
      </c>
      <c r="E15" s="10" t="s">
        <v>26</v>
      </c>
      <c r="F15" s="23">
        <v>3.36</v>
      </c>
      <c r="G15" s="11">
        <v>11.94</v>
      </c>
      <c r="H15" s="18">
        <f t="shared" si="3"/>
        <v>14.83</v>
      </c>
      <c r="I15" s="18">
        <f t="shared" si="0"/>
        <v>49.83</v>
      </c>
      <c r="J15" s="19">
        <f t="shared" si="1"/>
        <v>2.2190714248195367E-5</v>
      </c>
    </row>
    <row r="16" spans="1:10" ht="24" customHeight="1" x14ac:dyDescent="0.2">
      <c r="A16" s="9" t="s">
        <v>321</v>
      </c>
      <c r="B16" s="9" t="s">
        <v>47</v>
      </c>
      <c r="C16" s="9" t="s">
        <v>48</v>
      </c>
      <c r="D16" s="9" t="s">
        <v>49</v>
      </c>
      <c r="E16" s="10" t="s">
        <v>26</v>
      </c>
      <c r="F16" s="23">
        <v>10</v>
      </c>
      <c r="G16" s="11">
        <v>267.08</v>
      </c>
      <c r="H16" s="18">
        <f t="shared" si="3"/>
        <v>331.66</v>
      </c>
      <c r="I16" s="18">
        <f t="shared" si="0"/>
        <v>3316.6</v>
      </c>
      <c r="J16" s="19">
        <f t="shared" si="1"/>
        <v>1.476976176511434E-3</v>
      </c>
    </row>
    <row r="17" spans="1:10" x14ac:dyDescent="0.2">
      <c r="A17" s="5" t="s">
        <v>50</v>
      </c>
      <c r="B17" s="5" t="s">
        <v>19</v>
      </c>
      <c r="C17" s="5"/>
      <c r="D17" s="5" t="s">
        <v>51</v>
      </c>
      <c r="E17" s="6"/>
      <c r="F17" s="22"/>
      <c r="G17" s="7"/>
      <c r="H17" s="20"/>
      <c r="I17" s="20">
        <f>SUBTOTAL(9,I18:I33)</f>
        <v>657712.73</v>
      </c>
      <c r="J17" s="21">
        <f t="shared" si="1"/>
        <v>0.29289815871624469</v>
      </c>
    </row>
    <row r="18" spans="1:10" ht="39" customHeight="1" x14ac:dyDescent="0.2">
      <c r="A18" s="9" t="s">
        <v>52</v>
      </c>
      <c r="B18" s="9" t="s">
        <v>53</v>
      </c>
      <c r="C18" s="9" t="s">
        <v>31</v>
      </c>
      <c r="D18" s="9" t="s">
        <v>54</v>
      </c>
      <c r="E18" s="10" t="s">
        <v>55</v>
      </c>
      <c r="F18" s="23">
        <v>88.5</v>
      </c>
      <c r="G18" s="11">
        <v>102.35</v>
      </c>
      <c r="H18" s="18">
        <f t="shared" si="3"/>
        <v>127.1</v>
      </c>
      <c r="I18" s="18">
        <f>ROUND(H18*F18,2)</f>
        <v>11248.35</v>
      </c>
      <c r="J18" s="19">
        <f t="shared" si="1"/>
        <v>5.0092097253399233E-3</v>
      </c>
    </row>
    <row r="19" spans="1:10" ht="39" customHeight="1" x14ac:dyDescent="0.2">
      <c r="A19" s="9" t="s">
        <v>56</v>
      </c>
      <c r="B19" s="9" t="s">
        <v>57</v>
      </c>
      <c r="C19" s="9" t="s">
        <v>31</v>
      </c>
      <c r="D19" s="9" t="s">
        <v>58</v>
      </c>
      <c r="E19" s="10" t="s">
        <v>33</v>
      </c>
      <c r="F19" s="23">
        <v>96.26</v>
      </c>
      <c r="G19" s="11">
        <v>46.39</v>
      </c>
      <c r="H19" s="18">
        <f t="shared" si="3"/>
        <v>57.61</v>
      </c>
      <c r="I19" s="18">
        <f t="shared" ref="I19:I90" si="4">ROUND(H19*F19,2)</f>
        <v>5545.54</v>
      </c>
      <c r="J19" s="19">
        <f t="shared" si="1"/>
        <v>2.4695864638157199E-3</v>
      </c>
    </row>
    <row r="20" spans="1:10" ht="39" customHeight="1" x14ac:dyDescent="0.2">
      <c r="A20" s="9" t="s">
        <v>59</v>
      </c>
      <c r="B20" s="9" t="s">
        <v>60</v>
      </c>
      <c r="C20" s="9" t="s">
        <v>31</v>
      </c>
      <c r="D20" s="9" t="s">
        <v>61</v>
      </c>
      <c r="E20" s="10" t="s">
        <v>33</v>
      </c>
      <c r="F20" s="23">
        <v>6.02</v>
      </c>
      <c r="G20" s="11">
        <v>208.06</v>
      </c>
      <c r="H20" s="18">
        <f t="shared" si="3"/>
        <v>258.37</v>
      </c>
      <c r="I20" s="18">
        <f t="shared" si="4"/>
        <v>1555.39</v>
      </c>
      <c r="J20" s="19">
        <f t="shared" si="1"/>
        <v>6.9265934245435674E-4</v>
      </c>
    </row>
    <row r="21" spans="1:10" ht="39" customHeight="1" x14ac:dyDescent="0.2">
      <c r="A21" s="9" t="s">
        <v>62</v>
      </c>
      <c r="B21" s="9" t="s">
        <v>63</v>
      </c>
      <c r="C21" s="9" t="s">
        <v>31</v>
      </c>
      <c r="D21" s="9" t="s">
        <v>64</v>
      </c>
      <c r="E21" s="10" t="s">
        <v>26</v>
      </c>
      <c r="F21" s="23">
        <v>245.44</v>
      </c>
      <c r="G21" s="11">
        <v>166.62</v>
      </c>
      <c r="H21" s="18">
        <f t="shared" si="3"/>
        <v>206.91</v>
      </c>
      <c r="I21" s="18">
        <f t="shared" si="4"/>
        <v>50783.99</v>
      </c>
      <c r="J21" s="19">
        <f t="shared" si="1"/>
        <v>2.2615553089970118E-2</v>
      </c>
    </row>
    <row r="22" spans="1:10" ht="26.1" customHeight="1" x14ac:dyDescent="0.2">
      <c r="A22" s="9" t="s">
        <v>65</v>
      </c>
      <c r="B22" s="9" t="s">
        <v>66</v>
      </c>
      <c r="C22" s="9" t="s">
        <v>31</v>
      </c>
      <c r="D22" s="9" t="s">
        <v>67</v>
      </c>
      <c r="E22" s="10" t="s">
        <v>68</v>
      </c>
      <c r="F22" s="23">
        <v>591</v>
      </c>
      <c r="G22" s="11">
        <v>9.3699999999999992</v>
      </c>
      <c r="H22" s="18">
        <f t="shared" si="3"/>
        <v>11.64</v>
      </c>
      <c r="I22" s="18">
        <f t="shared" si="4"/>
        <v>6879.24</v>
      </c>
      <c r="J22" s="19">
        <f t="shared" si="1"/>
        <v>3.063520952935089E-3</v>
      </c>
    </row>
    <row r="23" spans="1:10" ht="26.1" customHeight="1" x14ac:dyDescent="0.2">
      <c r="A23" s="9" t="s">
        <v>69</v>
      </c>
      <c r="B23" s="9" t="s">
        <v>70</v>
      </c>
      <c r="C23" s="9" t="s">
        <v>31</v>
      </c>
      <c r="D23" s="9" t="s">
        <v>71</v>
      </c>
      <c r="E23" s="10" t="s">
        <v>68</v>
      </c>
      <c r="F23" s="23">
        <v>591</v>
      </c>
      <c r="G23" s="11">
        <v>12.72</v>
      </c>
      <c r="H23" s="18">
        <f t="shared" si="3"/>
        <v>15.8</v>
      </c>
      <c r="I23" s="18">
        <f t="shared" si="4"/>
        <v>9337.7999999999993</v>
      </c>
      <c r="J23" s="19">
        <f t="shared" si="1"/>
        <v>4.1583875477984884E-3</v>
      </c>
    </row>
    <row r="24" spans="1:10" ht="26.1" customHeight="1" x14ac:dyDescent="0.2">
      <c r="A24" s="9" t="s">
        <v>72</v>
      </c>
      <c r="B24" s="9" t="s">
        <v>73</v>
      </c>
      <c r="C24" s="9" t="s">
        <v>31</v>
      </c>
      <c r="D24" s="9" t="s">
        <v>74</v>
      </c>
      <c r="E24" s="10" t="s">
        <v>68</v>
      </c>
      <c r="F24" s="23">
        <v>55</v>
      </c>
      <c r="G24" s="11">
        <v>9.86</v>
      </c>
      <c r="H24" s="18">
        <f t="shared" si="3"/>
        <v>12.24</v>
      </c>
      <c r="I24" s="18">
        <f t="shared" si="4"/>
        <v>673.2</v>
      </c>
      <c r="J24" s="19">
        <f t="shared" si="1"/>
        <v>2.9979507990939437E-4</v>
      </c>
    </row>
    <row r="25" spans="1:10" ht="26.1" customHeight="1" x14ac:dyDescent="0.2">
      <c r="A25" s="9" t="s">
        <v>75</v>
      </c>
      <c r="B25" s="9" t="s">
        <v>76</v>
      </c>
      <c r="C25" s="9" t="s">
        <v>31</v>
      </c>
      <c r="D25" s="9" t="s">
        <v>77</v>
      </c>
      <c r="E25" s="10" t="s">
        <v>68</v>
      </c>
      <c r="F25" s="23">
        <v>55</v>
      </c>
      <c r="G25" s="11">
        <v>22.56</v>
      </c>
      <c r="H25" s="18">
        <f t="shared" si="3"/>
        <v>28.02</v>
      </c>
      <c r="I25" s="18">
        <f t="shared" si="4"/>
        <v>1541.1</v>
      </c>
      <c r="J25" s="19">
        <f t="shared" si="1"/>
        <v>6.8629559959650565E-4</v>
      </c>
    </row>
    <row r="26" spans="1:10" ht="26.1" customHeight="1" x14ac:dyDescent="0.2">
      <c r="A26" s="9" t="s">
        <v>78</v>
      </c>
      <c r="B26" s="9" t="s">
        <v>79</v>
      </c>
      <c r="C26" s="9" t="s">
        <v>31</v>
      </c>
      <c r="D26" s="9" t="s">
        <v>80</v>
      </c>
      <c r="E26" s="10" t="s">
        <v>68</v>
      </c>
      <c r="F26" s="23">
        <v>625</v>
      </c>
      <c r="G26" s="11">
        <v>9.6300000000000008</v>
      </c>
      <c r="H26" s="18">
        <f t="shared" si="3"/>
        <v>11.96</v>
      </c>
      <c r="I26" s="18">
        <f t="shared" si="4"/>
        <v>7475</v>
      </c>
      <c r="J26" s="19">
        <f t="shared" si="1"/>
        <v>3.3288298014300696E-3</v>
      </c>
    </row>
    <row r="27" spans="1:10" ht="26.1" customHeight="1" x14ac:dyDescent="0.2">
      <c r="A27" s="9" t="s">
        <v>81</v>
      </c>
      <c r="B27" s="9" t="s">
        <v>82</v>
      </c>
      <c r="C27" s="9" t="s">
        <v>31</v>
      </c>
      <c r="D27" s="9" t="s">
        <v>83</v>
      </c>
      <c r="E27" s="10" t="s">
        <v>68</v>
      </c>
      <c r="F27" s="23">
        <v>625</v>
      </c>
      <c r="G27" s="11">
        <v>19.63</v>
      </c>
      <c r="H27" s="18">
        <f t="shared" si="3"/>
        <v>24.38</v>
      </c>
      <c r="I27" s="18">
        <f t="shared" si="4"/>
        <v>15237.5</v>
      </c>
      <c r="J27" s="19">
        <f t="shared" si="1"/>
        <v>6.7856915182997572E-3</v>
      </c>
    </row>
    <row r="28" spans="1:10" ht="26.1" customHeight="1" x14ac:dyDescent="0.2">
      <c r="A28" s="9" t="s">
        <v>84</v>
      </c>
      <c r="B28" s="9" t="s">
        <v>85</v>
      </c>
      <c r="C28" s="9" t="s">
        <v>31</v>
      </c>
      <c r="D28" s="9" t="s">
        <v>86</v>
      </c>
      <c r="E28" s="10" t="s">
        <v>68</v>
      </c>
      <c r="F28" s="23">
        <v>9510</v>
      </c>
      <c r="G28" s="11">
        <v>7.32</v>
      </c>
      <c r="H28" s="18">
        <f t="shared" si="3"/>
        <v>9.09</v>
      </c>
      <c r="I28" s="18">
        <f t="shared" si="4"/>
        <v>86445.9</v>
      </c>
      <c r="J28" s="19">
        <f t="shared" si="1"/>
        <v>3.8496814465744968E-2</v>
      </c>
    </row>
    <row r="29" spans="1:10" ht="39" customHeight="1" x14ac:dyDescent="0.2">
      <c r="A29" s="9" t="s">
        <v>87</v>
      </c>
      <c r="B29" s="9" t="s">
        <v>88</v>
      </c>
      <c r="C29" s="9" t="s">
        <v>31</v>
      </c>
      <c r="D29" s="9" t="s">
        <v>89</v>
      </c>
      <c r="E29" s="10" t="s">
        <v>68</v>
      </c>
      <c r="F29" s="23">
        <v>9510</v>
      </c>
      <c r="G29" s="11">
        <v>11.04</v>
      </c>
      <c r="H29" s="18">
        <f t="shared" si="3"/>
        <v>13.71</v>
      </c>
      <c r="I29" s="18">
        <f t="shared" si="4"/>
        <v>130382.1</v>
      </c>
      <c r="J29" s="19">
        <f t="shared" si="1"/>
        <v>5.8062852181008096E-2</v>
      </c>
    </row>
    <row r="30" spans="1:10" ht="39" customHeight="1" x14ac:dyDescent="0.2">
      <c r="A30" s="9" t="s">
        <v>90</v>
      </c>
      <c r="B30" s="9" t="s">
        <v>91</v>
      </c>
      <c r="C30" s="9" t="s">
        <v>92</v>
      </c>
      <c r="D30" s="9" t="s">
        <v>361</v>
      </c>
      <c r="E30" s="10" t="s">
        <v>26</v>
      </c>
      <c r="F30" s="23">
        <v>306.8</v>
      </c>
      <c r="G30" s="11">
        <v>77.819999999999993</v>
      </c>
      <c r="H30" s="18">
        <f t="shared" si="3"/>
        <v>96.64</v>
      </c>
      <c r="I30" s="18">
        <f t="shared" si="4"/>
        <v>29649.15</v>
      </c>
      <c r="J30" s="19">
        <f t="shared" si="1"/>
        <v>1.3203608576196704E-2</v>
      </c>
    </row>
    <row r="31" spans="1:10" ht="39" customHeight="1" x14ac:dyDescent="0.2">
      <c r="A31" s="9" t="s">
        <v>93</v>
      </c>
      <c r="B31" s="9" t="s">
        <v>63</v>
      </c>
      <c r="C31" s="9" t="s">
        <v>31</v>
      </c>
      <c r="D31" s="9" t="s">
        <v>323</v>
      </c>
      <c r="E31" s="10" t="s">
        <v>26</v>
      </c>
      <c r="F31" s="23">
        <v>171</v>
      </c>
      <c r="G31" s="11">
        <v>166.62</v>
      </c>
      <c r="H31" s="18">
        <f t="shared" si="3"/>
        <v>206.91</v>
      </c>
      <c r="I31" s="18">
        <f t="shared" si="4"/>
        <v>35381.61</v>
      </c>
      <c r="J31" s="19">
        <f t="shared" si="1"/>
        <v>1.5756435824826245E-2</v>
      </c>
    </row>
    <row r="32" spans="1:10" ht="39" customHeight="1" x14ac:dyDescent="0.2">
      <c r="A32" s="9" t="s">
        <v>94</v>
      </c>
      <c r="B32" s="9" t="s">
        <v>95</v>
      </c>
      <c r="C32" s="9" t="s">
        <v>31</v>
      </c>
      <c r="D32" s="9" t="s">
        <v>322</v>
      </c>
      <c r="E32" s="10" t="s">
        <v>33</v>
      </c>
      <c r="F32" s="23">
        <v>10.8</v>
      </c>
      <c r="G32" s="11">
        <v>876.11</v>
      </c>
      <c r="H32" s="18">
        <f t="shared" si="3"/>
        <v>1087.95</v>
      </c>
      <c r="I32" s="18">
        <f t="shared" si="4"/>
        <v>11749.86</v>
      </c>
      <c r="J32" s="19">
        <f t="shared" si="1"/>
        <v>5.2325463719907856E-3</v>
      </c>
    </row>
    <row r="33" spans="1:10" ht="39" customHeight="1" x14ac:dyDescent="0.2">
      <c r="A33" s="9" t="s">
        <v>96</v>
      </c>
      <c r="B33" s="9" t="s">
        <v>97</v>
      </c>
      <c r="C33" s="9" t="s">
        <v>31</v>
      </c>
      <c r="D33" s="9" t="s">
        <v>98</v>
      </c>
      <c r="E33" s="10" t="s">
        <v>26</v>
      </c>
      <c r="F33" s="23">
        <v>900</v>
      </c>
      <c r="G33" s="11">
        <v>227.11</v>
      </c>
      <c r="H33" s="18">
        <f t="shared" si="3"/>
        <v>282.02999999999997</v>
      </c>
      <c r="I33" s="18">
        <f t="shared" si="4"/>
        <v>253827</v>
      </c>
      <c r="J33" s="19">
        <f t="shared" si="1"/>
        <v>0.11303637217492847</v>
      </c>
    </row>
    <row r="34" spans="1:10" ht="24" customHeight="1" x14ac:dyDescent="0.2">
      <c r="A34" s="5" t="s">
        <v>99</v>
      </c>
      <c r="B34" s="5" t="s">
        <v>19</v>
      </c>
      <c r="C34" s="5"/>
      <c r="D34" s="5" t="s">
        <v>100</v>
      </c>
      <c r="E34" s="6"/>
      <c r="F34" s="22"/>
      <c r="G34" s="7"/>
      <c r="H34" s="20"/>
      <c r="I34" s="20">
        <f>SUBTOTAL(9,I35:I36)</f>
        <v>44051.39</v>
      </c>
      <c r="J34" s="21">
        <f t="shared" si="1"/>
        <v>1.9617335093835259E-2</v>
      </c>
    </row>
    <row r="35" spans="1:10" ht="39" customHeight="1" x14ac:dyDescent="0.2">
      <c r="A35" s="9" t="s">
        <v>101</v>
      </c>
      <c r="B35" s="9" t="s">
        <v>102</v>
      </c>
      <c r="C35" s="9" t="s">
        <v>31</v>
      </c>
      <c r="D35" s="9" t="s">
        <v>103</v>
      </c>
      <c r="E35" s="10" t="s">
        <v>33</v>
      </c>
      <c r="F35" s="23">
        <v>16.489999999999998</v>
      </c>
      <c r="G35" s="11">
        <v>1699.51</v>
      </c>
      <c r="H35" s="18">
        <f t="shared" si="3"/>
        <v>2110.4499999999998</v>
      </c>
      <c r="I35" s="18">
        <f t="shared" si="4"/>
        <v>34801.32</v>
      </c>
      <c r="J35" s="19">
        <f t="shared" si="1"/>
        <v>1.5498016206702917E-2</v>
      </c>
    </row>
    <row r="36" spans="1:10" ht="26.1" customHeight="1" x14ac:dyDescent="0.2">
      <c r="A36" s="9" t="s">
        <v>104</v>
      </c>
      <c r="B36" s="9" t="s">
        <v>105</v>
      </c>
      <c r="C36" s="9" t="s">
        <v>106</v>
      </c>
      <c r="D36" s="9" t="s">
        <v>107</v>
      </c>
      <c r="E36" s="10" t="s">
        <v>33</v>
      </c>
      <c r="F36" s="23">
        <v>16.489999999999998</v>
      </c>
      <c r="G36" s="11">
        <v>451.72</v>
      </c>
      <c r="H36" s="18">
        <f t="shared" si="3"/>
        <v>560.95000000000005</v>
      </c>
      <c r="I36" s="18">
        <f t="shared" si="4"/>
        <v>9250.07</v>
      </c>
      <c r="J36" s="19">
        <f t="shared" si="1"/>
        <v>4.1193188871323401E-3</v>
      </c>
    </row>
    <row r="37" spans="1:10" ht="24" customHeight="1" x14ac:dyDescent="0.2">
      <c r="A37" s="5" t="s">
        <v>108</v>
      </c>
      <c r="B37" s="5" t="s">
        <v>19</v>
      </c>
      <c r="C37" s="5"/>
      <c r="D37" s="5" t="s">
        <v>109</v>
      </c>
      <c r="E37" s="6"/>
      <c r="F37" s="22"/>
      <c r="G37" s="7"/>
      <c r="H37" s="20"/>
      <c r="I37" s="20">
        <f>SUBTOTAL(9,I38:I39)</f>
        <v>31469.089999999997</v>
      </c>
      <c r="J37" s="21">
        <f t="shared" si="1"/>
        <v>1.4014079547275583E-2</v>
      </c>
    </row>
    <row r="38" spans="1:10" ht="39" customHeight="1" x14ac:dyDescent="0.2">
      <c r="A38" s="9" t="s">
        <v>110</v>
      </c>
      <c r="B38" s="9" t="s">
        <v>102</v>
      </c>
      <c r="C38" s="9" t="s">
        <v>31</v>
      </c>
      <c r="D38" s="9" t="s">
        <v>103</v>
      </c>
      <c r="E38" s="10" t="s">
        <v>33</v>
      </c>
      <c r="F38" s="23">
        <v>11.78</v>
      </c>
      <c r="G38" s="11">
        <v>1699.51</v>
      </c>
      <c r="H38" s="18">
        <f t="shared" si="3"/>
        <v>2110.4499999999998</v>
      </c>
      <c r="I38" s="18">
        <f t="shared" si="4"/>
        <v>24861.1</v>
      </c>
      <c r="J38" s="19">
        <f t="shared" ref="J38:J69" si="5">I38/$H$122</f>
        <v>1.1071353923255265E-2</v>
      </c>
    </row>
    <row r="39" spans="1:10" ht="26.1" customHeight="1" x14ac:dyDescent="0.2">
      <c r="A39" s="9" t="s">
        <v>111</v>
      </c>
      <c r="B39" s="9" t="s">
        <v>105</v>
      </c>
      <c r="C39" s="9" t="s">
        <v>106</v>
      </c>
      <c r="D39" s="9" t="s">
        <v>107</v>
      </c>
      <c r="E39" s="10" t="s">
        <v>33</v>
      </c>
      <c r="F39" s="23">
        <v>11.78</v>
      </c>
      <c r="G39" s="11">
        <v>451.72</v>
      </c>
      <c r="H39" s="18">
        <f t="shared" si="3"/>
        <v>560.95000000000005</v>
      </c>
      <c r="I39" s="18">
        <f t="shared" si="4"/>
        <v>6607.99</v>
      </c>
      <c r="J39" s="19">
        <f t="shared" si="5"/>
        <v>2.9427256240203191E-3</v>
      </c>
    </row>
    <row r="40" spans="1:10" x14ac:dyDescent="0.2">
      <c r="A40" s="5">
        <v>5</v>
      </c>
      <c r="B40" s="5" t="s">
        <v>19</v>
      </c>
      <c r="C40" s="5"/>
      <c r="D40" s="5" t="s">
        <v>114</v>
      </c>
      <c r="E40" s="6"/>
      <c r="F40" s="22"/>
      <c r="G40" s="7"/>
      <c r="H40" s="20"/>
      <c r="I40" s="20">
        <f>SUBTOTAL(9,I41:I42)</f>
        <v>29919.68</v>
      </c>
      <c r="J40" s="21">
        <f t="shared" si="5"/>
        <v>1.3324083268662371E-2</v>
      </c>
    </row>
    <row r="41" spans="1:10" ht="39" customHeight="1" x14ac:dyDescent="0.2">
      <c r="A41" s="9" t="s">
        <v>237</v>
      </c>
      <c r="B41" s="9">
        <v>97736</v>
      </c>
      <c r="C41" s="9" t="s">
        <v>31</v>
      </c>
      <c r="D41" s="9" t="s">
        <v>103</v>
      </c>
      <c r="E41" s="10" t="s">
        <v>33</v>
      </c>
      <c r="F41" s="23">
        <v>11.2</v>
      </c>
      <c r="G41" s="11">
        <v>1699.51</v>
      </c>
      <c r="H41" s="18">
        <f t="shared" si="3"/>
        <v>2110.4499999999998</v>
      </c>
      <c r="I41" s="18">
        <f t="shared" si="4"/>
        <v>23637.040000000001</v>
      </c>
      <c r="J41" s="19">
        <f t="shared" si="5"/>
        <v>1.0526245240079547E-2</v>
      </c>
    </row>
    <row r="42" spans="1:10" ht="26.1" customHeight="1" x14ac:dyDescent="0.2">
      <c r="A42" s="9" t="s">
        <v>238</v>
      </c>
      <c r="B42" s="9" t="s">
        <v>105</v>
      </c>
      <c r="C42" s="9" t="s">
        <v>106</v>
      </c>
      <c r="D42" s="9" t="s">
        <v>107</v>
      </c>
      <c r="E42" s="10" t="s">
        <v>33</v>
      </c>
      <c r="F42" s="23">
        <v>11.2</v>
      </c>
      <c r="G42" s="11">
        <v>451.72</v>
      </c>
      <c r="H42" s="18">
        <f t="shared" si="3"/>
        <v>560.95000000000005</v>
      </c>
      <c r="I42" s="18">
        <f t="shared" si="4"/>
        <v>6282.64</v>
      </c>
      <c r="J42" s="19">
        <f t="shared" si="5"/>
        <v>2.7978380285828244E-3</v>
      </c>
    </row>
    <row r="43" spans="1:10" x14ac:dyDescent="0.2">
      <c r="A43" s="5" t="s">
        <v>113</v>
      </c>
      <c r="B43" s="5" t="s">
        <v>19</v>
      </c>
      <c r="C43" s="5"/>
      <c r="D43" s="5" t="s">
        <v>118</v>
      </c>
      <c r="E43" s="6"/>
      <c r="F43" s="22"/>
      <c r="G43" s="7"/>
      <c r="H43" s="20"/>
      <c r="I43" s="20">
        <f>SUBTOTAL(9,I44:I45)</f>
        <v>44276.32</v>
      </c>
      <c r="J43" s="21">
        <f t="shared" si="5"/>
        <v>1.9717502811191199E-2</v>
      </c>
    </row>
    <row r="44" spans="1:10" ht="39" customHeight="1" x14ac:dyDescent="0.2">
      <c r="A44" s="9" t="s">
        <v>115</v>
      </c>
      <c r="B44" s="9" t="s">
        <v>102</v>
      </c>
      <c r="C44" s="9" t="s">
        <v>31</v>
      </c>
      <c r="D44" s="9" t="s">
        <v>103</v>
      </c>
      <c r="E44" s="10" t="s">
        <v>33</v>
      </c>
      <c r="F44" s="23">
        <v>19.5</v>
      </c>
      <c r="G44" s="11">
        <v>1699.51</v>
      </c>
      <c r="H44" s="18">
        <f t="shared" si="3"/>
        <v>2110.4499999999998</v>
      </c>
      <c r="I44" s="18">
        <f t="shared" si="4"/>
        <v>41153.78</v>
      </c>
      <c r="J44" s="19">
        <f t="shared" si="5"/>
        <v>1.8326947064280504E-2</v>
      </c>
    </row>
    <row r="45" spans="1:10" ht="26.1" customHeight="1" x14ac:dyDescent="0.2">
      <c r="A45" s="9" t="s">
        <v>116</v>
      </c>
      <c r="B45" s="9" t="s">
        <v>121</v>
      </c>
      <c r="C45" s="9" t="s">
        <v>106</v>
      </c>
      <c r="D45" s="9" t="s">
        <v>122</v>
      </c>
      <c r="E45" s="10" t="s">
        <v>33</v>
      </c>
      <c r="F45" s="23">
        <v>19.5</v>
      </c>
      <c r="G45" s="11">
        <v>128.94999999999999</v>
      </c>
      <c r="H45" s="18">
        <f t="shared" si="3"/>
        <v>160.13</v>
      </c>
      <c r="I45" s="18">
        <f t="shared" si="4"/>
        <v>3122.54</v>
      </c>
      <c r="J45" s="19">
        <f t="shared" si="5"/>
        <v>1.3905557469106955E-3</v>
      </c>
    </row>
    <row r="46" spans="1:10" x14ac:dyDescent="0.2">
      <c r="A46" s="5" t="s">
        <v>117</v>
      </c>
      <c r="B46" s="5" t="s">
        <v>19</v>
      </c>
      <c r="C46" s="5"/>
      <c r="D46" s="5" t="s">
        <v>123</v>
      </c>
      <c r="E46" s="6"/>
      <c r="F46" s="22"/>
      <c r="G46" s="7"/>
      <c r="H46" s="20"/>
      <c r="I46" s="20">
        <f>SUBTOTAL(9,I47:I49)</f>
        <v>109706.31</v>
      </c>
      <c r="J46" s="21">
        <f t="shared" si="5"/>
        <v>4.8855335669956611E-2</v>
      </c>
    </row>
    <row r="47" spans="1:10" ht="39" customHeight="1" x14ac:dyDescent="0.2">
      <c r="A47" s="9" t="s">
        <v>119</v>
      </c>
      <c r="B47" s="9" t="s">
        <v>124</v>
      </c>
      <c r="C47" s="9" t="s">
        <v>31</v>
      </c>
      <c r="D47" s="9" t="s">
        <v>125</v>
      </c>
      <c r="E47" s="10" t="s">
        <v>26</v>
      </c>
      <c r="F47" s="23">
        <v>360</v>
      </c>
      <c r="G47" s="11">
        <v>169.86</v>
      </c>
      <c r="H47" s="18">
        <f t="shared" si="3"/>
        <v>210.93</v>
      </c>
      <c r="I47" s="18">
        <f t="shared" si="4"/>
        <v>75934.8</v>
      </c>
      <c r="J47" s="19">
        <f t="shared" si="5"/>
        <v>3.3815923104432384E-2</v>
      </c>
    </row>
    <row r="48" spans="1:10" ht="26.1" customHeight="1" x14ac:dyDescent="0.2">
      <c r="A48" s="9" t="s">
        <v>120</v>
      </c>
      <c r="B48" s="9" t="s">
        <v>126</v>
      </c>
      <c r="C48" s="9" t="s">
        <v>31</v>
      </c>
      <c r="D48" s="9" t="s">
        <v>127</v>
      </c>
      <c r="E48" s="10" t="s">
        <v>26</v>
      </c>
      <c r="F48" s="23">
        <v>720</v>
      </c>
      <c r="G48" s="11">
        <v>28.18</v>
      </c>
      <c r="H48" s="18">
        <f t="shared" si="3"/>
        <v>34.99</v>
      </c>
      <c r="I48" s="18">
        <f t="shared" si="4"/>
        <v>25192.799999999999</v>
      </c>
      <c r="J48" s="19">
        <f t="shared" si="5"/>
        <v>1.1219069354042469E-2</v>
      </c>
    </row>
    <row r="49" spans="1:10" ht="26.1" customHeight="1" x14ac:dyDescent="0.2">
      <c r="A49" s="9" t="s">
        <v>239</v>
      </c>
      <c r="B49" s="9" t="s">
        <v>128</v>
      </c>
      <c r="C49" s="9" t="s">
        <v>48</v>
      </c>
      <c r="D49" s="9" t="s">
        <v>129</v>
      </c>
      <c r="E49" s="10" t="s">
        <v>26</v>
      </c>
      <c r="F49" s="23">
        <v>27</v>
      </c>
      <c r="G49" s="11">
        <v>255.86</v>
      </c>
      <c r="H49" s="18">
        <f t="shared" si="3"/>
        <v>317.73</v>
      </c>
      <c r="I49" s="18">
        <f t="shared" si="4"/>
        <v>8578.7099999999991</v>
      </c>
      <c r="J49" s="19">
        <f t="shared" si="5"/>
        <v>3.8203432114817591E-3</v>
      </c>
    </row>
    <row r="50" spans="1:10" x14ac:dyDescent="0.2">
      <c r="A50" s="5">
        <v>8</v>
      </c>
      <c r="B50" s="5" t="s">
        <v>19</v>
      </c>
      <c r="C50" s="5"/>
      <c r="D50" s="5" t="s">
        <v>131</v>
      </c>
      <c r="E50" s="6"/>
      <c r="F50" s="22"/>
      <c r="G50" s="7"/>
      <c r="H50" s="20"/>
      <c r="I50" s="20">
        <f>SUBTOTAL(9,I51:I56)</f>
        <v>350567</v>
      </c>
      <c r="J50" s="21">
        <f t="shared" si="5"/>
        <v>0.1561174417388542</v>
      </c>
    </row>
    <row r="51" spans="1:10" ht="26.1" customHeight="1" x14ac:dyDescent="0.2">
      <c r="A51" s="9" t="s">
        <v>274</v>
      </c>
      <c r="B51" s="9" t="s">
        <v>133</v>
      </c>
      <c r="C51" s="9" t="s">
        <v>24</v>
      </c>
      <c r="D51" s="9" t="s">
        <v>134</v>
      </c>
      <c r="E51" s="10" t="s">
        <v>26</v>
      </c>
      <c r="F51" s="23">
        <v>620</v>
      </c>
      <c r="G51" s="11">
        <v>367.79</v>
      </c>
      <c r="H51" s="18">
        <f t="shared" si="3"/>
        <v>456.72</v>
      </c>
      <c r="I51" s="18">
        <f t="shared" si="4"/>
        <v>283166.40000000002</v>
      </c>
      <c r="J51" s="19">
        <f t="shared" si="5"/>
        <v>0.12610204027875155</v>
      </c>
    </row>
    <row r="52" spans="1:10" ht="39" customHeight="1" x14ac:dyDescent="0.2">
      <c r="A52" s="9" t="s">
        <v>240</v>
      </c>
      <c r="B52" s="9" t="s">
        <v>136</v>
      </c>
      <c r="C52" s="9" t="s">
        <v>31</v>
      </c>
      <c r="D52" s="9" t="s">
        <v>137</v>
      </c>
      <c r="E52" s="10" t="s">
        <v>33</v>
      </c>
      <c r="F52" s="23">
        <v>2</v>
      </c>
      <c r="G52" s="11">
        <v>6275.58</v>
      </c>
      <c r="H52" s="18">
        <f t="shared" si="3"/>
        <v>7793.02</v>
      </c>
      <c r="I52" s="18">
        <f t="shared" si="4"/>
        <v>15586.04</v>
      </c>
      <c r="J52" s="19">
        <f t="shared" si="5"/>
        <v>6.9409062793687124E-3</v>
      </c>
    </row>
    <row r="53" spans="1:10" s="64" customFormat="1" ht="39" customHeight="1" x14ac:dyDescent="0.2">
      <c r="A53" s="9" t="s">
        <v>275</v>
      </c>
      <c r="B53" s="9">
        <v>99851</v>
      </c>
      <c r="C53" s="9" t="s">
        <v>31</v>
      </c>
      <c r="D53" s="9" t="s">
        <v>324</v>
      </c>
      <c r="E53" s="10" t="s">
        <v>55</v>
      </c>
      <c r="F53" s="23">
        <v>8.4</v>
      </c>
      <c r="G53" s="11">
        <v>681.31</v>
      </c>
      <c r="H53" s="18">
        <f t="shared" ref="H53" si="6">ROUND(G53*(1+$G$2),2)</f>
        <v>846.05</v>
      </c>
      <c r="I53" s="18">
        <f t="shared" ref="I53" si="7">ROUND(H53*F53,2)</f>
        <v>7106.82</v>
      </c>
      <c r="J53" s="19">
        <f t="shared" si="5"/>
        <v>3.1648687905550831E-3</v>
      </c>
    </row>
    <row r="54" spans="1:10" ht="25.5" x14ac:dyDescent="0.2">
      <c r="A54" s="9" t="s">
        <v>275</v>
      </c>
      <c r="B54" s="9">
        <v>99858</v>
      </c>
      <c r="C54" s="9" t="s">
        <v>31</v>
      </c>
      <c r="D54" s="9" t="s">
        <v>325</v>
      </c>
      <c r="E54" s="10" t="s">
        <v>55</v>
      </c>
      <c r="F54" s="23">
        <v>8.4</v>
      </c>
      <c r="G54" s="11">
        <v>246.5</v>
      </c>
      <c r="H54" s="18">
        <f t="shared" si="3"/>
        <v>306.10000000000002</v>
      </c>
      <c r="I54" s="18">
        <f t="shared" si="4"/>
        <v>2571.2399999999998</v>
      </c>
      <c r="J54" s="19">
        <f t="shared" si="5"/>
        <v>1.1450461991476992E-3</v>
      </c>
    </row>
    <row r="55" spans="1:10" ht="39" customHeight="1" x14ac:dyDescent="0.2">
      <c r="A55" s="9" t="s">
        <v>276</v>
      </c>
      <c r="B55" s="9" t="s">
        <v>124</v>
      </c>
      <c r="C55" s="9" t="s">
        <v>31</v>
      </c>
      <c r="D55" s="9" t="s">
        <v>125</v>
      </c>
      <c r="E55" s="10" t="s">
        <v>26</v>
      </c>
      <c r="F55" s="23">
        <v>150</v>
      </c>
      <c r="G55" s="11">
        <v>169.86</v>
      </c>
      <c r="H55" s="18">
        <f t="shared" si="3"/>
        <v>210.93</v>
      </c>
      <c r="I55" s="18">
        <f t="shared" si="4"/>
        <v>31639.5</v>
      </c>
      <c r="J55" s="19">
        <f t="shared" si="5"/>
        <v>1.4089967960180159E-2</v>
      </c>
    </row>
    <row r="56" spans="1:10" ht="26.1" customHeight="1" x14ac:dyDescent="0.2">
      <c r="A56" s="9" t="s">
        <v>277</v>
      </c>
      <c r="B56" s="9" t="s">
        <v>126</v>
      </c>
      <c r="C56" s="9" t="s">
        <v>31</v>
      </c>
      <c r="D56" s="9" t="s">
        <v>127</v>
      </c>
      <c r="E56" s="10" t="s">
        <v>26</v>
      </c>
      <c r="F56" s="23">
        <v>300</v>
      </c>
      <c r="G56" s="11">
        <v>28.18</v>
      </c>
      <c r="H56" s="18">
        <f t="shared" si="3"/>
        <v>34.99</v>
      </c>
      <c r="I56" s="18">
        <f t="shared" si="4"/>
        <v>10497</v>
      </c>
      <c r="J56" s="19">
        <f t="shared" si="5"/>
        <v>4.6746122308510291E-3</v>
      </c>
    </row>
    <row r="57" spans="1:10" x14ac:dyDescent="0.2">
      <c r="A57" s="5" t="s">
        <v>130</v>
      </c>
      <c r="B57" s="5" t="s">
        <v>19</v>
      </c>
      <c r="C57" s="5"/>
      <c r="D57" s="5" t="s">
        <v>139</v>
      </c>
      <c r="E57" s="6"/>
      <c r="F57" s="22"/>
      <c r="G57" s="7"/>
      <c r="H57" s="20"/>
      <c r="I57" s="20">
        <f>SUBTOTAL(9,I58:I72)</f>
        <v>67266.009999999995</v>
      </c>
      <c r="J57" s="21">
        <f t="shared" si="5"/>
        <v>2.9955464710540877E-2</v>
      </c>
    </row>
    <row r="58" spans="1:10" ht="24" customHeight="1" x14ac:dyDescent="0.2">
      <c r="A58" s="9" t="s">
        <v>132</v>
      </c>
      <c r="B58" s="9" t="s">
        <v>133</v>
      </c>
      <c r="C58" s="9" t="s">
        <v>24</v>
      </c>
      <c r="D58" s="9" t="s">
        <v>141</v>
      </c>
      <c r="E58" s="10" t="s">
        <v>26</v>
      </c>
      <c r="F58" s="23">
        <v>54.84</v>
      </c>
      <c r="G58" s="11">
        <v>367.79</v>
      </c>
      <c r="H58" s="18">
        <f t="shared" si="3"/>
        <v>456.72</v>
      </c>
      <c r="I58" s="18">
        <f t="shared" si="4"/>
        <v>25046.52</v>
      </c>
      <c r="J58" s="19">
        <f t="shared" si="5"/>
        <v>1.1153926715466791E-2</v>
      </c>
    </row>
    <row r="59" spans="1:10" ht="26.1" customHeight="1" x14ac:dyDescent="0.2">
      <c r="A59" s="9" t="s">
        <v>135</v>
      </c>
      <c r="B59" s="9" t="s">
        <v>124</v>
      </c>
      <c r="C59" s="9" t="s">
        <v>31</v>
      </c>
      <c r="D59" s="9" t="s">
        <v>125</v>
      </c>
      <c r="E59" s="10" t="s">
        <v>26</v>
      </c>
      <c r="F59" s="23">
        <v>108</v>
      </c>
      <c r="G59" s="11">
        <v>169.86</v>
      </c>
      <c r="H59" s="18">
        <f t="shared" si="3"/>
        <v>210.93</v>
      </c>
      <c r="I59" s="18">
        <f t="shared" si="4"/>
        <v>22780.44</v>
      </c>
      <c r="J59" s="19">
        <f t="shared" si="5"/>
        <v>1.0144776931329714E-2</v>
      </c>
    </row>
    <row r="60" spans="1:10" ht="25.5" x14ac:dyDescent="0.2">
      <c r="A60" s="9" t="s">
        <v>271</v>
      </c>
      <c r="B60" s="9" t="s">
        <v>126</v>
      </c>
      <c r="C60" s="9" t="s">
        <v>31</v>
      </c>
      <c r="D60" s="9" t="s">
        <v>127</v>
      </c>
      <c r="E60" s="10" t="s">
        <v>26</v>
      </c>
      <c r="F60" s="23">
        <v>216</v>
      </c>
      <c r="G60" s="11">
        <v>28.18</v>
      </c>
      <c r="H60" s="18">
        <f t="shared" si="3"/>
        <v>34.99</v>
      </c>
      <c r="I60" s="18">
        <f t="shared" si="4"/>
        <v>7557.84</v>
      </c>
      <c r="J60" s="19">
        <f t="shared" si="5"/>
        <v>3.3657208062127407E-3</v>
      </c>
    </row>
    <row r="61" spans="1:10" x14ac:dyDescent="0.2">
      <c r="A61" s="9" t="s">
        <v>272</v>
      </c>
      <c r="B61" s="9" t="s">
        <v>143</v>
      </c>
      <c r="C61" s="9" t="s">
        <v>24</v>
      </c>
      <c r="D61" s="9" t="s">
        <v>144</v>
      </c>
      <c r="E61" s="10" t="s">
        <v>55</v>
      </c>
      <c r="F61" s="23">
        <v>3</v>
      </c>
      <c r="G61" s="11">
        <v>597.47</v>
      </c>
      <c r="H61" s="18">
        <f t="shared" si="3"/>
        <v>741.94</v>
      </c>
      <c r="I61" s="18">
        <f t="shared" si="4"/>
        <v>2225.8200000000002</v>
      </c>
      <c r="J61" s="19">
        <f t="shared" si="5"/>
        <v>9.9122086269151535E-4</v>
      </c>
    </row>
    <row r="62" spans="1:10" ht="26.1" customHeight="1" x14ac:dyDescent="0.2">
      <c r="A62" s="9" t="s">
        <v>273</v>
      </c>
      <c r="B62" s="9" t="s">
        <v>145</v>
      </c>
      <c r="C62" s="9" t="s">
        <v>31</v>
      </c>
      <c r="D62" s="9" t="s">
        <v>146</v>
      </c>
      <c r="E62" s="10" t="s">
        <v>26</v>
      </c>
      <c r="F62" s="23">
        <v>54.84</v>
      </c>
      <c r="G62" s="11">
        <v>52.21</v>
      </c>
      <c r="H62" s="18">
        <f t="shared" si="3"/>
        <v>64.83</v>
      </c>
      <c r="I62" s="18">
        <f t="shared" si="4"/>
        <v>3555.28</v>
      </c>
      <c r="J62" s="19">
        <f t="shared" si="5"/>
        <v>1.5832671593884011E-3</v>
      </c>
    </row>
    <row r="63" spans="1:10" ht="26.1" customHeight="1" x14ac:dyDescent="0.2">
      <c r="A63" s="9" t="s">
        <v>236</v>
      </c>
      <c r="B63" s="9">
        <v>102618</v>
      </c>
      <c r="C63" s="9" t="s">
        <v>31</v>
      </c>
      <c r="D63" s="9" t="s">
        <v>112</v>
      </c>
      <c r="E63" s="10" t="s">
        <v>36</v>
      </c>
      <c r="F63" s="23">
        <v>1</v>
      </c>
      <c r="G63" s="11">
        <v>3972.9</v>
      </c>
      <c r="H63" s="18">
        <f t="shared" si="3"/>
        <v>4933.55</v>
      </c>
      <c r="I63" s="18">
        <f t="shared" si="4"/>
        <v>4933.55</v>
      </c>
      <c r="J63" s="19">
        <f t="shared" si="5"/>
        <v>2.1970499353639226E-3</v>
      </c>
    </row>
    <row r="64" spans="1:10" s="64" customFormat="1" ht="26.1" customHeight="1" x14ac:dyDescent="0.2">
      <c r="A64" s="25" t="s">
        <v>328</v>
      </c>
      <c r="B64" s="25" t="s">
        <v>329</v>
      </c>
      <c r="C64" s="25" t="s">
        <v>31</v>
      </c>
      <c r="D64" s="25" t="s">
        <v>330</v>
      </c>
      <c r="E64" s="26" t="s">
        <v>55</v>
      </c>
      <c r="F64" s="67">
        <v>30</v>
      </c>
      <c r="G64" s="18">
        <v>13.12</v>
      </c>
      <c r="H64" s="18">
        <f t="shared" ref="H64:H66" si="8">ROUND(G64*(1+$G$2),2)</f>
        <v>16.29</v>
      </c>
      <c r="I64" s="18">
        <f t="shared" ref="I64:I66" si="9">ROUND(H64*F64,2)</f>
        <v>488.7</v>
      </c>
      <c r="J64" s="19">
        <f t="shared" si="5"/>
        <v>2.1763198982727424E-4</v>
      </c>
    </row>
    <row r="65" spans="1:10" s="64" customFormat="1" ht="26.1" customHeight="1" x14ac:dyDescent="0.2">
      <c r="A65" s="25" t="s">
        <v>331</v>
      </c>
      <c r="B65" s="25" t="s">
        <v>332</v>
      </c>
      <c r="C65" s="25" t="s">
        <v>31</v>
      </c>
      <c r="D65" s="25" t="s">
        <v>326</v>
      </c>
      <c r="E65" s="26" t="s">
        <v>55</v>
      </c>
      <c r="F65" s="67">
        <v>25</v>
      </c>
      <c r="G65" s="18">
        <v>5.53</v>
      </c>
      <c r="H65" s="18">
        <f t="shared" si="8"/>
        <v>6.87</v>
      </c>
      <c r="I65" s="18">
        <f t="shared" si="9"/>
        <v>171.75</v>
      </c>
      <c r="J65" s="19">
        <f t="shared" si="5"/>
        <v>7.6485152962624009E-5</v>
      </c>
    </row>
    <row r="66" spans="1:10" s="64" customFormat="1" ht="26.1" customHeight="1" x14ac:dyDescent="0.2">
      <c r="A66" s="25" t="s">
        <v>333</v>
      </c>
      <c r="B66" s="25" t="s">
        <v>334</v>
      </c>
      <c r="C66" s="25" t="s">
        <v>31</v>
      </c>
      <c r="D66" s="25" t="s">
        <v>327</v>
      </c>
      <c r="E66" s="26" t="s">
        <v>36</v>
      </c>
      <c r="F66" s="67">
        <v>2</v>
      </c>
      <c r="G66" s="18">
        <v>79.569999999999993</v>
      </c>
      <c r="H66" s="18">
        <f t="shared" si="8"/>
        <v>98.81</v>
      </c>
      <c r="I66" s="18">
        <f t="shared" si="9"/>
        <v>197.62</v>
      </c>
      <c r="J66" s="19">
        <f t="shared" si="5"/>
        <v>8.8005798710181986E-5</v>
      </c>
    </row>
    <row r="67" spans="1:10" s="64" customFormat="1" ht="26.1" customHeight="1" x14ac:dyDescent="0.2">
      <c r="A67" s="25" t="s">
        <v>335</v>
      </c>
      <c r="B67" s="25" t="s">
        <v>336</v>
      </c>
      <c r="C67" s="25" t="s">
        <v>31</v>
      </c>
      <c r="D67" s="25" t="s">
        <v>337</v>
      </c>
      <c r="E67" s="26" t="s">
        <v>36</v>
      </c>
      <c r="F67" s="67">
        <v>1</v>
      </c>
      <c r="G67" s="18">
        <v>89.51</v>
      </c>
      <c r="H67" s="18">
        <f t="shared" ref="H67:H72" si="10">ROUND(G67*(1+$G$2),2)</f>
        <v>111.15</v>
      </c>
      <c r="I67" s="18">
        <f t="shared" ref="I67:I72" si="11">ROUND(H67*F67,2)</f>
        <v>111.15</v>
      </c>
      <c r="J67" s="19">
        <f t="shared" si="5"/>
        <v>4.9498251829960171E-5</v>
      </c>
    </row>
    <row r="68" spans="1:10" s="64" customFormat="1" ht="26.1" customHeight="1" x14ac:dyDescent="0.2">
      <c r="A68" s="25" t="s">
        <v>338</v>
      </c>
      <c r="B68" s="25" t="s">
        <v>339</v>
      </c>
      <c r="C68" s="25" t="s">
        <v>31</v>
      </c>
      <c r="D68" s="25" t="s">
        <v>340</v>
      </c>
      <c r="E68" s="26" t="s">
        <v>36</v>
      </c>
      <c r="F68" s="67">
        <v>1</v>
      </c>
      <c r="G68" s="18">
        <v>65.709999999999994</v>
      </c>
      <c r="H68" s="18">
        <f t="shared" si="10"/>
        <v>81.599999999999994</v>
      </c>
      <c r="I68" s="18">
        <f t="shared" si="11"/>
        <v>81.599999999999994</v>
      </c>
      <c r="J68" s="19">
        <f t="shared" si="5"/>
        <v>3.6338797564775071E-5</v>
      </c>
    </row>
    <row r="69" spans="1:10" s="64" customFormat="1" ht="26.1" customHeight="1" x14ac:dyDescent="0.2">
      <c r="A69" s="25" t="s">
        <v>341</v>
      </c>
      <c r="B69" s="25" t="s">
        <v>342</v>
      </c>
      <c r="C69" s="25" t="s">
        <v>31</v>
      </c>
      <c r="D69" s="25" t="s">
        <v>343</v>
      </c>
      <c r="E69" s="26" t="s">
        <v>36</v>
      </c>
      <c r="F69" s="67">
        <v>2</v>
      </c>
      <c r="G69" s="18">
        <v>7.49</v>
      </c>
      <c r="H69" s="18">
        <f t="shared" si="10"/>
        <v>9.3000000000000007</v>
      </c>
      <c r="I69" s="18">
        <f t="shared" si="11"/>
        <v>18.600000000000001</v>
      </c>
      <c r="J69" s="19">
        <f t="shared" si="5"/>
        <v>8.2831082684413773E-6</v>
      </c>
    </row>
    <row r="70" spans="1:10" s="64" customFormat="1" ht="26.1" customHeight="1" x14ac:dyDescent="0.2">
      <c r="A70" s="25" t="s">
        <v>344</v>
      </c>
      <c r="B70" s="25">
        <v>89528</v>
      </c>
      <c r="C70" s="25" t="s">
        <v>31</v>
      </c>
      <c r="D70" s="25" t="s">
        <v>351</v>
      </c>
      <c r="E70" s="26" t="s">
        <v>36</v>
      </c>
      <c r="F70" s="67">
        <v>3</v>
      </c>
      <c r="G70" s="18">
        <v>5.17</v>
      </c>
      <c r="H70" s="18">
        <f t="shared" si="10"/>
        <v>6.42</v>
      </c>
      <c r="I70" s="18">
        <f t="shared" si="11"/>
        <v>19.260000000000002</v>
      </c>
      <c r="J70" s="19">
        <f t="shared" ref="J70:J101" si="12">I70/$H$122</f>
        <v>8.5770250134505879E-6</v>
      </c>
    </row>
    <row r="71" spans="1:10" s="64" customFormat="1" ht="26.1" customHeight="1" x14ac:dyDescent="0.2">
      <c r="A71" s="25" t="s">
        <v>345</v>
      </c>
      <c r="B71" s="25" t="s">
        <v>346</v>
      </c>
      <c r="C71" s="25" t="s">
        <v>31</v>
      </c>
      <c r="D71" s="25" t="s">
        <v>347</v>
      </c>
      <c r="E71" s="26" t="s">
        <v>36</v>
      </c>
      <c r="F71" s="67">
        <v>3</v>
      </c>
      <c r="G71" s="18">
        <v>9.01</v>
      </c>
      <c r="H71" s="18">
        <f t="shared" si="10"/>
        <v>11.19</v>
      </c>
      <c r="I71" s="18">
        <f t="shared" si="11"/>
        <v>33.57</v>
      </c>
      <c r="J71" s="19">
        <f t="shared" si="12"/>
        <v>1.4949674439332099E-5</v>
      </c>
    </row>
    <row r="72" spans="1:10" s="64" customFormat="1" ht="26.1" customHeight="1" x14ac:dyDescent="0.2">
      <c r="A72" s="25" t="s">
        <v>348</v>
      </c>
      <c r="B72" s="25" t="s">
        <v>349</v>
      </c>
      <c r="C72" s="25" t="s">
        <v>31</v>
      </c>
      <c r="D72" s="25" t="s">
        <v>350</v>
      </c>
      <c r="E72" s="26" t="s">
        <v>36</v>
      </c>
      <c r="F72" s="67">
        <v>3</v>
      </c>
      <c r="G72" s="18">
        <v>11.89</v>
      </c>
      <c r="H72" s="18">
        <f t="shared" si="10"/>
        <v>14.77</v>
      </c>
      <c r="I72" s="18">
        <f t="shared" si="11"/>
        <v>44.31</v>
      </c>
      <c r="J72" s="19">
        <f t="shared" si="12"/>
        <v>1.9732501471754702E-5</v>
      </c>
    </row>
    <row r="73" spans="1:10" x14ac:dyDescent="0.2">
      <c r="A73" s="5" t="s">
        <v>138</v>
      </c>
      <c r="B73" s="5" t="s">
        <v>19</v>
      </c>
      <c r="C73" s="5"/>
      <c r="D73" s="5" t="s">
        <v>148</v>
      </c>
      <c r="E73" s="6"/>
      <c r="F73" s="22"/>
      <c r="G73" s="7"/>
      <c r="H73" s="20"/>
      <c r="I73" s="20">
        <f>SUBTOTAL(9,I74:I83)</f>
        <v>567553.68999999983</v>
      </c>
      <c r="J73" s="21">
        <f t="shared" si="12"/>
        <v>0.25274777754964584</v>
      </c>
    </row>
    <row r="74" spans="1:10" ht="24" customHeight="1" x14ac:dyDescent="0.2">
      <c r="A74" s="9" t="s">
        <v>140</v>
      </c>
      <c r="B74" s="9" t="s">
        <v>352</v>
      </c>
      <c r="C74" s="9" t="s">
        <v>106</v>
      </c>
      <c r="D74" s="9" t="s">
        <v>150</v>
      </c>
      <c r="E74" s="10" t="s">
        <v>33</v>
      </c>
      <c r="F74" s="23">
        <v>13.82</v>
      </c>
      <c r="G74" s="11">
        <v>387.39</v>
      </c>
      <c r="H74" s="18">
        <f t="shared" si="3"/>
        <v>481.06</v>
      </c>
      <c r="I74" s="18">
        <f t="shared" si="4"/>
        <v>6648.25</v>
      </c>
      <c r="J74" s="19">
        <f t="shared" si="12"/>
        <v>2.9606545454658809E-3</v>
      </c>
    </row>
    <row r="75" spans="1:10" ht="26.1" customHeight="1" x14ac:dyDescent="0.2">
      <c r="A75" s="9" t="s">
        <v>142</v>
      </c>
      <c r="B75" s="9" t="s">
        <v>152</v>
      </c>
      <c r="C75" s="9" t="s">
        <v>31</v>
      </c>
      <c r="D75" s="9" t="s">
        <v>153</v>
      </c>
      <c r="E75" s="10" t="s">
        <v>26</v>
      </c>
      <c r="F75" s="23">
        <v>1984</v>
      </c>
      <c r="G75" s="11">
        <v>193.09</v>
      </c>
      <c r="H75" s="18">
        <f t="shared" si="3"/>
        <v>239.78</v>
      </c>
      <c r="I75" s="18">
        <f t="shared" si="4"/>
        <v>475723.52000000002</v>
      </c>
      <c r="J75" s="19">
        <f t="shared" si="12"/>
        <v>0.21185319473139985</v>
      </c>
    </row>
    <row r="76" spans="1:10" x14ac:dyDescent="0.2">
      <c r="A76" s="9" t="s">
        <v>263</v>
      </c>
      <c r="B76" s="9" t="s">
        <v>155</v>
      </c>
      <c r="C76" s="9" t="s">
        <v>24</v>
      </c>
      <c r="D76" s="9" t="s">
        <v>156</v>
      </c>
      <c r="E76" s="10" t="s">
        <v>55</v>
      </c>
      <c r="F76" s="23">
        <v>60</v>
      </c>
      <c r="G76" s="11">
        <v>678.16</v>
      </c>
      <c r="H76" s="18">
        <f t="shared" si="3"/>
        <v>842.14</v>
      </c>
      <c r="I76" s="18">
        <f t="shared" si="4"/>
        <v>50528.4</v>
      </c>
      <c r="J76" s="19">
        <f t="shared" si="12"/>
        <v>2.2501731603823294E-2</v>
      </c>
    </row>
    <row r="77" spans="1:10" s="63" customFormat="1" ht="39" customHeight="1" x14ac:dyDescent="0.2">
      <c r="A77" s="9" t="s">
        <v>264</v>
      </c>
      <c r="B77" s="9" t="s">
        <v>167</v>
      </c>
      <c r="C77" s="9" t="s">
        <v>31</v>
      </c>
      <c r="D77" s="9" t="s">
        <v>168</v>
      </c>
      <c r="E77" s="10" t="s">
        <v>55</v>
      </c>
      <c r="F77" s="23">
        <v>30.6</v>
      </c>
      <c r="G77" s="11">
        <v>55.59</v>
      </c>
      <c r="H77" s="18">
        <f>ROUND(G77*(1+$G$2),2)</f>
        <v>69.03</v>
      </c>
      <c r="I77" s="18">
        <f>ROUND(H77*F77,2)</f>
        <v>2112.3200000000002</v>
      </c>
      <c r="J77" s="19">
        <f t="shared" si="12"/>
        <v>9.4067608911796192E-4</v>
      </c>
    </row>
    <row r="78" spans="1:10" ht="24" customHeight="1" x14ac:dyDescent="0.2">
      <c r="A78" s="9" t="s">
        <v>265</v>
      </c>
      <c r="B78" s="9" t="s">
        <v>121</v>
      </c>
      <c r="C78" s="9" t="s">
        <v>106</v>
      </c>
      <c r="D78" s="9" t="s">
        <v>122</v>
      </c>
      <c r="E78" s="10" t="s">
        <v>33</v>
      </c>
      <c r="F78" s="23">
        <v>3.6</v>
      </c>
      <c r="G78" s="11">
        <v>128.94999999999999</v>
      </c>
      <c r="H78" s="18">
        <f t="shared" si="3"/>
        <v>160.13</v>
      </c>
      <c r="I78" s="18">
        <f t="shared" si="4"/>
        <v>576.47</v>
      </c>
      <c r="J78" s="19">
        <f t="shared" si="12"/>
        <v>2.5671846362948394E-4</v>
      </c>
    </row>
    <row r="79" spans="1:10" ht="26.1" customHeight="1" x14ac:dyDescent="0.2">
      <c r="A79" s="9" t="s">
        <v>266</v>
      </c>
      <c r="B79" s="9" t="s">
        <v>157</v>
      </c>
      <c r="C79" s="9" t="s">
        <v>158</v>
      </c>
      <c r="D79" s="9" t="s">
        <v>360</v>
      </c>
      <c r="E79" s="10" t="s">
        <v>159</v>
      </c>
      <c r="F79" s="23">
        <v>13</v>
      </c>
      <c r="G79" s="11">
        <v>190.43</v>
      </c>
      <c r="H79" s="18">
        <f t="shared" si="3"/>
        <v>236.48</v>
      </c>
      <c r="I79" s="18">
        <f t="shared" si="4"/>
        <v>3074.24</v>
      </c>
      <c r="J79" s="19">
        <f t="shared" si="12"/>
        <v>1.3690463851168397E-3</v>
      </c>
    </row>
    <row r="80" spans="1:10" ht="26.1" customHeight="1" x14ac:dyDescent="0.2">
      <c r="A80" s="9" t="s">
        <v>267</v>
      </c>
      <c r="B80" s="9" t="s">
        <v>160</v>
      </c>
      <c r="C80" s="9" t="s">
        <v>31</v>
      </c>
      <c r="D80" s="9" t="s">
        <v>161</v>
      </c>
      <c r="E80" s="10" t="s">
        <v>55</v>
      </c>
      <c r="F80" s="23">
        <v>78</v>
      </c>
      <c r="G80" s="11">
        <v>70.319999999999993</v>
      </c>
      <c r="H80" s="18">
        <f t="shared" si="3"/>
        <v>87.32</v>
      </c>
      <c r="I80" s="18">
        <f t="shared" si="4"/>
        <v>6810.96</v>
      </c>
      <c r="J80" s="19">
        <f t="shared" si="12"/>
        <v>3.0331139296786817E-3</v>
      </c>
    </row>
    <row r="81" spans="1:12" ht="39" customHeight="1" x14ac:dyDescent="0.2">
      <c r="A81" s="9" t="s">
        <v>268</v>
      </c>
      <c r="B81" s="9" t="s">
        <v>162</v>
      </c>
      <c r="C81" s="9" t="s">
        <v>31</v>
      </c>
      <c r="D81" s="9" t="s">
        <v>163</v>
      </c>
      <c r="E81" s="10" t="s">
        <v>36</v>
      </c>
      <c r="F81" s="23">
        <v>13</v>
      </c>
      <c r="G81" s="11">
        <v>160.97</v>
      </c>
      <c r="H81" s="18">
        <f t="shared" si="3"/>
        <v>199.89</v>
      </c>
      <c r="I81" s="18">
        <f t="shared" si="4"/>
        <v>2598.5700000000002</v>
      </c>
      <c r="J81" s="19">
        <f t="shared" si="12"/>
        <v>1.1572170243614899E-3</v>
      </c>
    </row>
    <row r="82" spans="1:12" x14ac:dyDescent="0.2">
      <c r="A82" s="9" t="s">
        <v>269</v>
      </c>
      <c r="B82" s="9" t="s">
        <v>164</v>
      </c>
      <c r="C82" s="9" t="s">
        <v>158</v>
      </c>
      <c r="D82" s="9" t="s">
        <v>359</v>
      </c>
      <c r="E82" s="10" t="s">
        <v>159</v>
      </c>
      <c r="F82" s="23">
        <v>13</v>
      </c>
      <c r="G82" s="11">
        <v>599.87</v>
      </c>
      <c r="H82" s="18">
        <f t="shared" si="3"/>
        <v>744.92</v>
      </c>
      <c r="I82" s="18">
        <f t="shared" si="4"/>
        <v>9683.9599999999991</v>
      </c>
      <c r="J82" s="19">
        <f t="shared" si="12"/>
        <v>4.3125424272718038E-3</v>
      </c>
    </row>
    <row r="83" spans="1:12" ht="51" x14ac:dyDescent="0.2">
      <c r="A83" s="9" t="s">
        <v>270</v>
      </c>
      <c r="B83" s="9" t="s">
        <v>165</v>
      </c>
      <c r="C83" s="9" t="s">
        <v>31</v>
      </c>
      <c r="D83" s="9" t="s">
        <v>166</v>
      </c>
      <c r="E83" s="10" t="s">
        <v>55</v>
      </c>
      <c r="F83" s="23">
        <v>100</v>
      </c>
      <c r="G83" s="11">
        <v>78.89</v>
      </c>
      <c r="H83" s="18">
        <f t="shared" ref="H83:H113" si="13">ROUND(G83*(1+$G$2),2)</f>
        <v>97.97</v>
      </c>
      <c r="I83" s="18">
        <f t="shared" si="4"/>
        <v>9797</v>
      </c>
      <c r="J83" s="19">
        <f t="shared" si="12"/>
        <v>4.3628823497806543E-3</v>
      </c>
    </row>
    <row r="84" spans="1:12" x14ac:dyDescent="0.2">
      <c r="A84" s="5" t="s">
        <v>147</v>
      </c>
      <c r="B84" s="5" t="s">
        <v>19</v>
      </c>
      <c r="C84" s="5"/>
      <c r="D84" s="5" t="s">
        <v>170</v>
      </c>
      <c r="E84" s="6"/>
      <c r="F84" s="22"/>
      <c r="G84" s="7"/>
      <c r="H84" s="20"/>
      <c r="I84" s="20">
        <f>SUBTOTAL(9,I85:I90)</f>
        <v>95196.12</v>
      </c>
      <c r="J84" s="21">
        <f t="shared" si="12"/>
        <v>4.2393535951372983E-2</v>
      </c>
    </row>
    <row r="85" spans="1:12" ht="24" customHeight="1" x14ac:dyDescent="0.2">
      <c r="A85" s="9" t="s">
        <v>149</v>
      </c>
      <c r="B85" s="9" t="s">
        <v>172</v>
      </c>
      <c r="C85" s="9" t="s">
        <v>31</v>
      </c>
      <c r="D85" s="9" t="s">
        <v>173</v>
      </c>
      <c r="E85" s="10" t="s">
        <v>26</v>
      </c>
      <c r="F85" s="23">
        <v>3.6</v>
      </c>
      <c r="G85" s="11">
        <v>899.59</v>
      </c>
      <c r="H85" s="18">
        <f t="shared" si="13"/>
        <v>1117.1099999999999</v>
      </c>
      <c r="I85" s="18">
        <f t="shared" si="4"/>
        <v>4021.6</v>
      </c>
      <c r="J85" s="19">
        <f t="shared" si="12"/>
        <v>1.7909326995894539E-3</v>
      </c>
    </row>
    <row r="86" spans="1:12" ht="25.5" x14ac:dyDescent="0.2">
      <c r="A86" s="9" t="s">
        <v>151</v>
      </c>
      <c r="B86" s="9" t="s">
        <v>175</v>
      </c>
      <c r="C86" s="9" t="s">
        <v>31</v>
      </c>
      <c r="D86" s="9" t="s">
        <v>176</v>
      </c>
      <c r="E86" s="10" t="s">
        <v>26</v>
      </c>
      <c r="F86" s="23">
        <v>3.6</v>
      </c>
      <c r="G86" s="11">
        <v>256.38</v>
      </c>
      <c r="H86" s="18">
        <f t="shared" si="13"/>
        <v>318.37</v>
      </c>
      <c r="I86" s="18">
        <f t="shared" si="4"/>
        <v>1146.1300000000001</v>
      </c>
      <c r="J86" s="19">
        <f t="shared" si="12"/>
        <v>5.104042408445547E-4</v>
      </c>
    </row>
    <row r="87" spans="1:12" ht="26.1" customHeight="1" x14ac:dyDescent="0.2">
      <c r="A87" s="9" t="s">
        <v>154</v>
      </c>
      <c r="B87" s="9" t="s">
        <v>178</v>
      </c>
      <c r="C87" s="9" t="s">
        <v>31</v>
      </c>
      <c r="D87" s="9" t="s">
        <v>179</v>
      </c>
      <c r="E87" s="10" t="s">
        <v>26</v>
      </c>
      <c r="F87" s="23">
        <v>43.2</v>
      </c>
      <c r="G87" s="11">
        <v>868.89</v>
      </c>
      <c r="H87" s="18">
        <f t="shared" si="13"/>
        <v>1078.99</v>
      </c>
      <c r="I87" s="18">
        <f t="shared" si="4"/>
        <v>46612.37</v>
      </c>
      <c r="J87" s="19">
        <f t="shared" si="12"/>
        <v>2.075781222358327E-2</v>
      </c>
    </row>
    <row r="88" spans="1:12" ht="25.5" x14ac:dyDescent="0.2">
      <c r="A88" s="9" t="s">
        <v>260</v>
      </c>
      <c r="B88" s="9" t="s">
        <v>175</v>
      </c>
      <c r="C88" s="9" t="s">
        <v>31</v>
      </c>
      <c r="D88" s="9" t="s">
        <v>180</v>
      </c>
      <c r="E88" s="10" t="s">
        <v>26</v>
      </c>
      <c r="F88" s="23">
        <v>43.2</v>
      </c>
      <c r="G88" s="11">
        <v>256.38</v>
      </c>
      <c r="H88" s="18">
        <f t="shared" si="13"/>
        <v>318.37</v>
      </c>
      <c r="I88" s="18">
        <f t="shared" si="4"/>
        <v>13753.58</v>
      </c>
      <c r="J88" s="19">
        <f t="shared" si="12"/>
        <v>6.1248597967026855E-3</v>
      </c>
    </row>
    <row r="89" spans="1:12" ht="26.1" customHeight="1" x14ac:dyDescent="0.2">
      <c r="A89" s="9" t="s">
        <v>261</v>
      </c>
      <c r="B89" s="9" t="s">
        <v>181</v>
      </c>
      <c r="C89" s="9" t="s">
        <v>48</v>
      </c>
      <c r="D89" s="9" t="s">
        <v>182</v>
      </c>
      <c r="E89" s="10" t="s">
        <v>26</v>
      </c>
      <c r="F89" s="23">
        <v>51.75</v>
      </c>
      <c r="G89" s="11">
        <v>364.37</v>
      </c>
      <c r="H89" s="18">
        <f t="shared" si="13"/>
        <v>452.47</v>
      </c>
      <c r="I89" s="18">
        <f t="shared" si="4"/>
        <v>23415.32</v>
      </c>
      <c r="J89" s="19">
        <f t="shared" si="12"/>
        <v>1.0427507026892513E-2</v>
      </c>
    </row>
    <row r="90" spans="1:12" ht="26.1" customHeight="1" x14ac:dyDescent="0.2">
      <c r="A90" s="9" t="s">
        <v>262</v>
      </c>
      <c r="B90" s="9" t="s">
        <v>183</v>
      </c>
      <c r="C90" s="9" t="s">
        <v>31</v>
      </c>
      <c r="D90" s="9" t="s">
        <v>184</v>
      </c>
      <c r="E90" s="10" t="s">
        <v>36</v>
      </c>
      <c r="F90" s="23">
        <v>2</v>
      </c>
      <c r="G90" s="11">
        <v>2515.35</v>
      </c>
      <c r="H90" s="18">
        <f t="shared" si="13"/>
        <v>3123.56</v>
      </c>
      <c r="I90" s="18">
        <f t="shared" si="4"/>
        <v>6247.12</v>
      </c>
      <c r="J90" s="19">
        <f t="shared" si="12"/>
        <v>2.7820199637605104E-3</v>
      </c>
      <c r="L90" t="e">
        <f>SOMA</f>
        <v>#NAME?</v>
      </c>
    </row>
    <row r="91" spans="1:12" x14ac:dyDescent="0.2">
      <c r="A91" s="5" t="s">
        <v>169</v>
      </c>
      <c r="B91" s="5" t="s">
        <v>19</v>
      </c>
      <c r="C91" s="5"/>
      <c r="D91" s="5" t="s">
        <v>186</v>
      </c>
      <c r="E91" s="6"/>
      <c r="F91" s="22"/>
      <c r="G91" s="7"/>
      <c r="H91" s="20"/>
      <c r="I91" s="20">
        <f>SUBTOTAL(9,I92:I115)</f>
        <v>44717.920000000006</v>
      </c>
      <c r="J91" s="21">
        <f t="shared" si="12"/>
        <v>1.9914159833306456E-2</v>
      </c>
    </row>
    <row r="92" spans="1:12" ht="24" customHeight="1" x14ac:dyDescent="0.2">
      <c r="A92" s="9" t="s">
        <v>171</v>
      </c>
      <c r="B92" s="9" t="s">
        <v>188</v>
      </c>
      <c r="C92" s="9" t="s">
        <v>31</v>
      </c>
      <c r="D92" s="9" t="s">
        <v>189</v>
      </c>
      <c r="E92" s="10" t="s">
        <v>36</v>
      </c>
      <c r="F92" s="23">
        <v>3</v>
      </c>
      <c r="G92" s="11">
        <v>217.55</v>
      </c>
      <c r="H92" s="18">
        <f t="shared" si="13"/>
        <v>270.14999999999998</v>
      </c>
      <c r="I92" s="18">
        <f t="shared" ref="I92:I118" si="14">ROUND(H92*F92,2)</f>
        <v>810.45</v>
      </c>
      <c r="J92" s="19">
        <f t="shared" si="12"/>
        <v>3.609164030192642E-4</v>
      </c>
    </row>
    <row r="93" spans="1:12" ht="39" customHeight="1" x14ac:dyDescent="0.2">
      <c r="A93" s="9" t="s">
        <v>174</v>
      </c>
      <c r="B93" s="9" t="s">
        <v>191</v>
      </c>
      <c r="C93" s="9" t="s">
        <v>31</v>
      </c>
      <c r="D93" s="9" t="s">
        <v>192</v>
      </c>
      <c r="E93" s="10" t="s">
        <v>36</v>
      </c>
      <c r="F93" s="23">
        <v>19</v>
      </c>
      <c r="G93" s="11">
        <v>625.17999999999995</v>
      </c>
      <c r="H93" s="18">
        <f t="shared" si="13"/>
        <v>776.35</v>
      </c>
      <c r="I93" s="18">
        <f t="shared" si="14"/>
        <v>14750.65</v>
      </c>
      <c r="J93" s="19">
        <f t="shared" si="12"/>
        <v>6.5688833860153119E-3</v>
      </c>
      <c r="L93" s="73"/>
    </row>
    <row r="94" spans="1:12" ht="39" customHeight="1" x14ac:dyDescent="0.2">
      <c r="A94" s="9" t="s">
        <v>177</v>
      </c>
      <c r="B94" s="9" t="s">
        <v>193</v>
      </c>
      <c r="C94" s="9" t="s">
        <v>31</v>
      </c>
      <c r="D94" s="9" t="s">
        <v>194</v>
      </c>
      <c r="E94" s="10" t="s">
        <v>36</v>
      </c>
      <c r="F94" s="23">
        <v>20</v>
      </c>
      <c r="G94" s="11">
        <v>23.67</v>
      </c>
      <c r="H94" s="18">
        <f t="shared" si="13"/>
        <v>29.39</v>
      </c>
      <c r="I94" s="18">
        <f t="shared" si="14"/>
        <v>587.79999999999995</v>
      </c>
      <c r="J94" s="19">
        <f t="shared" si="12"/>
        <v>2.6176403441880867E-4</v>
      </c>
    </row>
    <row r="95" spans="1:12" x14ac:dyDescent="0.2">
      <c r="A95" s="9" t="s">
        <v>241</v>
      </c>
      <c r="B95" s="9" t="s">
        <v>195</v>
      </c>
      <c r="C95" s="9" t="s">
        <v>24</v>
      </c>
      <c r="D95" s="9" t="s">
        <v>196</v>
      </c>
      <c r="E95" s="10" t="s">
        <v>36</v>
      </c>
      <c r="F95" s="23">
        <v>5</v>
      </c>
      <c r="G95" s="11">
        <v>20.73</v>
      </c>
      <c r="H95" s="18">
        <f t="shared" si="13"/>
        <v>25.74</v>
      </c>
      <c r="I95" s="18">
        <f t="shared" si="14"/>
        <v>128.69999999999999</v>
      </c>
      <c r="J95" s="19">
        <f t="shared" si="12"/>
        <v>5.7313765276795979E-5</v>
      </c>
    </row>
    <row r="96" spans="1:12" ht="26.1" customHeight="1" x14ac:dyDescent="0.2">
      <c r="A96" s="9" t="s">
        <v>242</v>
      </c>
      <c r="B96" s="9" t="s">
        <v>197</v>
      </c>
      <c r="C96" s="9" t="s">
        <v>31</v>
      </c>
      <c r="D96" s="9" t="s">
        <v>198</v>
      </c>
      <c r="E96" s="10" t="s">
        <v>36</v>
      </c>
      <c r="F96" s="23">
        <v>2</v>
      </c>
      <c r="G96" s="11">
        <v>1298.78</v>
      </c>
      <c r="H96" s="18">
        <f t="shared" si="13"/>
        <v>1612.83</v>
      </c>
      <c r="I96" s="18">
        <f t="shared" si="14"/>
        <v>3225.66</v>
      </c>
      <c r="J96" s="19">
        <f t="shared" si="12"/>
        <v>1.436478011676377E-3</v>
      </c>
    </row>
    <row r="97" spans="1:12" ht="38.25" x14ac:dyDescent="0.2">
      <c r="A97" s="9" t="s">
        <v>243</v>
      </c>
      <c r="B97" s="9" t="s">
        <v>199</v>
      </c>
      <c r="C97" s="9" t="s">
        <v>31</v>
      </c>
      <c r="D97" s="9" t="s">
        <v>200</v>
      </c>
      <c r="E97" s="10" t="s">
        <v>36</v>
      </c>
      <c r="F97" s="23">
        <v>1</v>
      </c>
      <c r="G97" s="11">
        <v>398.49</v>
      </c>
      <c r="H97" s="18">
        <f t="shared" si="13"/>
        <v>494.84</v>
      </c>
      <c r="I97" s="18">
        <f t="shared" si="14"/>
        <v>494.84</v>
      </c>
      <c r="J97" s="19">
        <f t="shared" si="12"/>
        <v>2.2036630621266294E-4</v>
      </c>
    </row>
    <row r="98" spans="1:12" ht="25.5" x14ac:dyDescent="0.2">
      <c r="A98" s="9" t="s">
        <v>244</v>
      </c>
      <c r="B98" s="25" t="s">
        <v>278</v>
      </c>
      <c r="C98" s="25" t="s">
        <v>31</v>
      </c>
      <c r="D98" s="25" t="s">
        <v>279</v>
      </c>
      <c r="E98" s="26" t="s">
        <v>36</v>
      </c>
      <c r="F98" s="23">
        <v>1</v>
      </c>
      <c r="G98" s="18">
        <v>879.69</v>
      </c>
      <c r="H98" s="18">
        <f t="shared" si="13"/>
        <v>1092.4000000000001</v>
      </c>
      <c r="I98" s="18">
        <f t="shared" si="14"/>
        <v>1092.4000000000001</v>
      </c>
      <c r="J98" s="19">
        <f t="shared" si="12"/>
        <v>4.8647674583039577E-4</v>
      </c>
    </row>
    <row r="99" spans="1:12" ht="39" customHeight="1" x14ac:dyDescent="0.2">
      <c r="A99" s="9" t="s">
        <v>245</v>
      </c>
      <c r="B99" s="9" t="s">
        <v>201</v>
      </c>
      <c r="C99" s="9" t="s">
        <v>31</v>
      </c>
      <c r="D99" s="9" t="s">
        <v>202</v>
      </c>
      <c r="E99" s="10" t="s">
        <v>55</v>
      </c>
      <c r="F99" s="23">
        <v>10</v>
      </c>
      <c r="G99" s="11">
        <v>138.88</v>
      </c>
      <c r="H99" s="18">
        <f t="shared" si="13"/>
        <v>172.46</v>
      </c>
      <c r="I99" s="18">
        <f t="shared" si="14"/>
        <v>1724.6</v>
      </c>
      <c r="J99" s="19">
        <f t="shared" si="12"/>
        <v>7.6801336127709668E-4</v>
      </c>
    </row>
    <row r="100" spans="1:12" ht="38.25" x14ac:dyDescent="0.2">
      <c r="A100" s="9" t="s">
        <v>246</v>
      </c>
      <c r="B100" s="9" t="s">
        <v>203</v>
      </c>
      <c r="C100" s="9" t="s">
        <v>31</v>
      </c>
      <c r="D100" s="9" t="s">
        <v>204</v>
      </c>
      <c r="E100" s="10" t="s">
        <v>55</v>
      </c>
      <c r="F100" s="23">
        <v>44.29</v>
      </c>
      <c r="G100" s="11">
        <v>105.69</v>
      </c>
      <c r="H100" s="18">
        <f t="shared" si="13"/>
        <v>131.25</v>
      </c>
      <c r="I100" s="18">
        <f t="shared" si="14"/>
        <v>5813.06</v>
      </c>
      <c r="J100" s="19">
        <f t="shared" si="12"/>
        <v>2.5887207177927867E-3</v>
      </c>
      <c r="L100" s="73"/>
    </row>
    <row r="101" spans="1:12" ht="38.25" x14ac:dyDescent="0.2">
      <c r="A101" s="9" t="s">
        <v>247</v>
      </c>
      <c r="B101" s="9" t="s">
        <v>205</v>
      </c>
      <c r="C101" s="9" t="s">
        <v>31</v>
      </c>
      <c r="D101" s="9" t="s">
        <v>206</v>
      </c>
      <c r="E101" s="10" t="s">
        <v>36</v>
      </c>
      <c r="F101" s="23">
        <v>7</v>
      </c>
      <c r="G101" s="11">
        <v>309.54000000000002</v>
      </c>
      <c r="H101" s="18">
        <f t="shared" si="13"/>
        <v>384.39</v>
      </c>
      <c r="I101" s="18">
        <f t="shared" si="14"/>
        <v>2690.73</v>
      </c>
      <c r="J101" s="19">
        <f t="shared" si="12"/>
        <v>1.1982584898464121E-3</v>
      </c>
    </row>
    <row r="102" spans="1:12" ht="39" customHeight="1" x14ac:dyDescent="0.2">
      <c r="A102" s="9" t="s">
        <v>248</v>
      </c>
      <c r="B102" s="9" t="s">
        <v>207</v>
      </c>
      <c r="C102" s="9" t="s">
        <v>31</v>
      </c>
      <c r="D102" s="9" t="s">
        <v>208</v>
      </c>
      <c r="E102" s="10" t="s">
        <v>36</v>
      </c>
      <c r="F102" s="23">
        <v>1</v>
      </c>
      <c r="G102" s="11">
        <v>213.77</v>
      </c>
      <c r="H102" s="18">
        <f t="shared" si="13"/>
        <v>265.45999999999998</v>
      </c>
      <c r="I102" s="18">
        <f t="shared" si="14"/>
        <v>265.45999999999998</v>
      </c>
      <c r="J102" s="19">
        <f t="shared" ref="J102:J110" si="15">I102/$H$122</f>
        <v>1.1821687746991655E-4</v>
      </c>
    </row>
    <row r="103" spans="1:12" ht="38.25" x14ac:dyDescent="0.2">
      <c r="A103" s="9" t="s">
        <v>249</v>
      </c>
      <c r="B103" s="9" t="s">
        <v>209</v>
      </c>
      <c r="C103" s="9" t="s">
        <v>31</v>
      </c>
      <c r="D103" s="9" t="s">
        <v>210</v>
      </c>
      <c r="E103" s="10" t="s">
        <v>36</v>
      </c>
      <c r="F103" s="23">
        <v>4</v>
      </c>
      <c r="G103" s="11">
        <v>103.05</v>
      </c>
      <c r="H103" s="18">
        <f t="shared" si="13"/>
        <v>127.97</v>
      </c>
      <c r="I103" s="18">
        <f t="shared" si="14"/>
        <v>511.88</v>
      </c>
      <c r="J103" s="19">
        <f t="shared" si="15"/>
        <v>2.2795470217471894E-4</v>
      </c>
    </row>
    <row r="104" spans="1:12" ht="39" customHeight="1" x14ac:dyDescent="0.2">
      <c r="A104" s="9" t="s">
        <v>250</v>
      </c>
      <c r="B104" s="9" t="s">
        <v>201</v>
      </c>
      <c r="C104" s="9" t="s">
        <v>31</v>
      </c>
      <c r="D104" s="9" t="s">
        <v>202</v>
      </c>
      <c r="E104" s="10" t="s">
        <v>55</v>
      </c>
      <c r="F104" s="23">
        <v>15.82</v>
      </c>
      <c r="G104" s="11">
        <v>138.88</v>
      </c>
      <c r="H104" s="18">
        <f t="shared" si="13"/>
        <v>172.46</v>
      </c>
      <c r="I104" s="18">
        <f t="shared" si="14"/>
        <v>2728.32</v>
      </c>
      <c r="J104" s="19">
        <f t="shared" si="15"/>
        <v>1.2149983844598913E-3</v>
      </c>
    </row>
    <row r="105" spans="1:12" ht="51.95" customHeight="1" x14ac:dyDescent="0.2">
      <c r="A105" s="9" t="s">
        <v>251</v>
      </c>
      <c r="B105" s="9" t="s">
        <v>211</v>
      </c>
      <c r="C105" s="9" t="s">
        <v>31</v>
      </c>
      <c r="D105" s="9" t="s">
        <v>212</v>
      </c>
      <c r="E105" s="10" t="s">
        <v>36</v>
      </c>
      <c r="F105" s="23">
        <v>1</v>
      </c>
      <c r="G105" s="11">
        <v>283.02999999999997</v>
      </c>
      <c r="H105" s="18">
        <f t="shared" si="13"/>
        <v>351.47</v>
      </c>
      <c r="I105" s="18">
        <f t="shared" si="14"/>
        <v>351.47</v>
      </c>
      <c r="J105" s="19">
        <f t="shared" si="15"/>
        <v>1.56519573285435E-4</v>
      </c>
    </row>
    <row r="106" spans="1:12" ht="39" customHeight="1" x14ac:dyDescent="0.2">
      <c r="A106" s="9" t="s">
        <v>252</v>
      </c>
      <c r="B106" s="9" t="s">
        <v>213</v>
      </c>
      <c r="C106" s="9" t="s">
        <v>31</v>
      </c>
      <c r="D106" s="9" t="s">
        <v>214</v>
      </c>
      <c r="E106" s="10" t="s">
        <v>36</v>
      </c>
      <c r="F106" s="23">
        <v>2</v>
      </c>
      <c r="G106" s="11">
        <v>137.24</v>
      </c>
      <c r="H106" s="18">
        <f t="shared" si="13"/>
        <v>170.42</v>
      </c>
      <c r="I106" s="18">
        <f t="shared" si="14"/>
        <v>340.84</v>
      </c>
      <c r="J106" s="19">
        <f t="shared" si="15"/>
        <v>1.5178573237718059E-4</v>
      </c>
    </row>
    <row r="107" spans="1:12" ht="51.95" customHeight="1" x14ac:dyDescent="0.2">
      <c r="A107" s="9" t="s">
        <v>253</v>
      </c>
      <c r="B107" s="9" t="s">
        <v>215</v>
      </c>
      <c r="C107" s="9" t="s">
        <v>31</v>
      </c>
      <c r="D107" s="9" t="s">
        <v>216</v>
      </c>
      <c r="E107" s="10" t="s">
        <v>36</v>
      </c>
      <c r="F107" s="23">
        <v>1</v>
      </c>
      <c r="G107" s="11">
        <v>175.08</v>
      </c>
      <c r="H107" s="18">
        <f t="shared" si="13"/>
        <v>217.41</v>
      </c>
      <c r="I107" s="18">
        <f t="shared" si="14"/>
        <v>217.41</v>
      </c>
      <c r="J107" s="19">
        <f t="shared" si="15"/>
        <v>9.6818847776442994E-5</v>
      </c>
    </row>
    <row r="108" spans="1:12" ht="51.95" customHeight="1" x14ac:dyDescent="0.2">
      <c r="A108" s="9" t="s">
        <v>254</v>
      </c>
      <c r="B108" s="9" t="s">
        <v>217</v>
      </c>
      <c r="C108" s="9" t="s">
        <v>31</v>
      </c>
      <c r="D108" s="9" t="s">
        <v>218</v>
      </c>
      <c r="E108" s="10" t="s">
        <v>36</v>
      </c>
      <c r="F108" s="23">
        <v>1</v>
      </c>
      <c r="G108" s="11">
        <v>254.57</v>
      </c>
      <c r="H108" s="18">
        <f t="shared" si="13"/>
        <v>316.13</v>
      </c>
      <c r="I108" s="18">
        <f t="shared" si="14"/>
        <v>316.13</v>
      </c>
      <c r="J108" s="19">
        <f t="shared" si="15"/>
        <v>1.4078166757539636E-4</v>
      </c>
    </row>
    <row r="109" spans="1:12" ht="38.25" x14ac:dyDescent="0.2">
      <c r="A109" s="9" t="s">
        <v>255</v>
      </c>
      <c r="B109" s="9" t="s">
        <v>219</v>
      </c>
      <c r="C109" s="9" t="s">
        <v>31</v>
      </c>
      <c r="D109" s="9" t="s">
        <v>220</v>
      </c>
      <c r="E109" s="10" t="s">
        <v>36</v>
      </c>
      <c r="F109" s="23">
        <v>1</v>
      </c>
      <c r="G109" s="11">
        <v>141.18</v>
      </c>
      <c r="H109" s="18">
        <f t="shared" si="13"/>
        <v>175.32</v>
      </c>
      <c r="I109" s="18">
        <f t="shared" si="14"/>
        <v>175.32</v>
      </c>
      <c r="J109" s="19">
        <f t="shared" si="15"/>
        <v>7.8074975356082912E-5</v>
      </c>
    </row>
    <row r="110" spans="1:12" ht="25.5" x14ac:dyDescent="0.2">
      <c r="A110" s="9" t="s">
        <v>256</v>
      </c>
      <c r="B110" s="9" t="s">
        <v>221</v>
      </c>
      <c r="C110" s="9" t="s">
        <v>158</v>
      </c>
      <c r="D110" s="9" t="s">
        <v>358</v>
      </c>
      <c r="E110" s="10" t="s">
        <v>159</v>
      </c>
      <c r="F110" s="23">
        <v>5</v>
      </c>
      <c r="G110" s="11">
        <v>14.28</v>
      </c>
      <c r="H110" s="18">
        <f t="shared" si="13"/>
        <v>17.73</v>
      </c>
      <c r="I110" s="18">
        <f t="shared" si="14"/>
        <v>88.65</v>
      </c>
      <c r="J110" s="19">
        <f t="shared" si="15"/>
        <v>3.9478362795555273E-5</v>
      </c>
    </row>
    <row r="111" spans="1:12" s="68" customFormat="1" ht="26.1" customHeight="1" x14ac:dyDescent="0.2">
      <c r="A111" s="9" t="s">
        <v>257</v>
      </c>
      <c r="B111" s="9">
        <v>55565</v>
      </c>
      <c r="C111" s="9" t="s">
        <v>24</v>
      </c>
      <c r="D111" s="9" t="s">
        <v>223</v>
      </c>
      <c r="E111" s="10" t="s">
        <v>36</v>
      </c>
      <c r="F111" s="23">
        <v>1</v>
      </c>
      <c r="G111" s="11">
        <v>606.21</v>
      </c>
      <c r="H111" s="18">
        <f t="shared" ref="H111" si="16">ROUND(G111*(1+$G$2),2)</f>
        <v>752.79</v>
      </c>
      <c r="I111" s="18">
        <f t="shared" ref="I111" si="17">ROUND(H111*F111,2)</f>
        <v>752.79</v>
      </c>
      <c r="J111" s="19">
        <f t="shared" ref="J111" si="18">I111/$H$122</f>
        <v>3.3523876738709589E-4</v>
      </c>
    </row>
    <row r="112" spans="1:12" ht="24" customHeight="1" x14ac:dyDescent="0.2">
      <c r="A112" s="9" t="s">
        <v>258</v>
      </c>
      <c r="B112" s="9" t="s">
        <v>222</v>
      </c>
      <c r="C112" s="9" t="s">
        <v>24</v>
      </c>
      <c r="D112" s="9" t="s">
        <v>355</v>
      </c>
      <c r="E112" s="10" t="s">
        <v>36</v>
      </c>
      <c r="F112" s="23">
        <v>14</v>
      </c>
      <c r="G112" s="11">
        <v>277.89</v>
      </c>
      <c r="H112" s="18">
        <f>ROUND(G112*(1+$G$2),2)</f>
        <v>345.08</v>
      </c>
      <c r="I112" s="18">
        <f>ROUND(H112*F112,2)</f>
        <v>4831.12</v>
      </c>
      <c r="J112" s="19">
        <f>I112/$H$122</f>
        <v>2.151434947195296E-3</v>
      </c>
    </row>
    <row r="113" spans="1:12" ht="26.1" customHeight="1" x14ac:dyDescent="0.2">
      <c r="A113" s="9" t="s">
        <v>259</v>
      </c>
      <c r="B113" s="9" t="s">
        <v>224</v>
      </c>
      <c r="C113" s="9" t="s">
        <v>24</v>
      </c>
      <c r="D113" s="9" t="s">
        <v>225</v>
      </c>
      <c r="E113" s="10" t="s">
        <v>36</v>
      </c>
      <c r="F113" s="23">
        <v>3</v>
      </c>
      <c r="G113" s="11">
        <v>196.44</v>
      </c>
      <c r="H113" s="18">
        <f t="shared" si="13"/>
        <v>243.94</v>
      </c>
      <c r="I113" s="18">
        <f t="shared" si="14"/>
        <v>731.82</v>
      </c>
      <c r="J113" s="19">
        <f>I113/$H$122</f>
        <v>3.2590023080703061E-4</v>
      </c>
    </row>
    <row r="114" spans="1:12" s="70" customFormat="1" ht="26.1" customHeight="1" x14ac:dyDescent="0.2">
      <c r="A114" s="9" t="s">
        <v>353</v>
      </c>
      <c r="B114" s="9">
        <v>55436</v>
      </c>
      <c r="C114" s="9" t="s">
        <v>24</v>
      </c>
      <c r="D114" s="65" t="s">
        <v>357</v>
      </c>
      <c r="E114" s="10" t="s">
        <v>36</v>
      </c>
      <c r="F114" s="23">
        <v>3</v>
      </c>
      <c r="G114" s="11">
        <v>196.44</v>
      </c>
      <c r="H114" s="18">
        <f t="shared" ref="H114" si="19">ROUND(G114*(1+$G$2),2)</f>
        <v>243.94</v>
      </c>
      <c r="I114" s="18">
        <f t="shared" ref="I114" si="20">ROUND(H114*F114,2)</f>
        <v>731.82</v>
      </c>
      <c r="J114" s="19">
        <f>I114/$H$122</f>
        <v>3.2590023080703061E-4</v>
      </c>
    </row>
    <row r="115" spans="1:12" s="66" customFormat="1" ht="26.1" customHeight="1" x14ac:dyDescent="0.2">
      <c r="A115" s="9" t="s">
        <v>356</v>
      </c>
      <c r="B115" s="9">
        <v>58563</v>
      </c>
      <c r="C115" s="9" t="s">
        <v>24</v>
      </c>
      <c r="D115" s="65" t="s">
        <v>354</v>
      </c>
      <c r="E115" s="69" t="s">
        <v>55</v>
      </c>
      <c r="F115" s="23">
        <v>80</v>
      </c>
      <c r="G115" s="11">
        <v>13.65</v>
      </c>
      <c r="H115" s="18">
        <f t="shared" ref="H115" si="21">ROUND(G115*(1+$G$2),2)</f>
        <v>16.95</v>
      </c>
      <c r="I115" s="18">
        <f t="shared" ref="I115" si="22">ROUND(H115*F115,2)</f>
        <v>1356</v>
      </c>
      <c r="J115" s="19">
        <f t="shared" ref="J115" si="23">I115/$H$122</f>
        <v>6.0386531247346819E-4</v>
      </c>
    </row>
    <row r="116" spans="1:12" ht="24" customHeight="1" x14ac:dyDescent="0.2">
      <c r="A116" s="5" t="s">
        <v>185</v>
      </c>
      <c r="B116" s="5" t="s">
        <v>19</v>
      </c>
      <c r="C116" s="5"/>
      <c r="D116" s="5" t="s">
        <v>226</v>
      </c>
      <c r="E116" s="6"/>
      <c r="F116" s="22"/>
      <c r="G116" s="7"/>
      <c r="H116" s="20"/>
      <c r="I116" s="20">
        <f>SUBTOTAL(9,I117:I118)</f>
        <v>75320.960000000006</v>
      </c>
      <c r="J116" s="21">
        <f>I116/$H$122</f>
        <v>3.3542562718437759E-2</v>
      </c>
      <c r="L116" s="63"/>
    </row>
    <row r="117" spans="1:12" ht="24" customHeight="1" x14ac:dyDescent="0.2">
      <c r="A117" s="9" t="s">
        <v>187</v>
      </c>
      <c r="B117" s="9" t="s">
        <v>227</v>
      </c>
      <c r="C117" s="9" t="s">
        <v>31</v>
      </c>
      <c r="D117" s="9" t="s">
        <v>228</v>
      </c>
      <c r="E117" s="10" t="s">
        <v>229</v>
      </c>
      <c r="F117" s="23">
        <v>88</v>
      </c>
      <c r="G117" s="11">
        <v>156.55000000000001</v>
      </c>
      <c r="H117" s="18">
        <f t="shared" ref="H117:H118" si="24">ROUND(G117*(1+$G$2),2)</f>
        <v>194.4</v>
      </c>
      <c r="I117" s="18">
        <f t="shared" si="14"/>
        <v>17107.2</v>
      </c>
      <c r="J117" s="19">
        <f t="shared" ref="J117:J118" si="25">I117/$H$122</f>
        <v>7.618322030638728E-3</v>
      </c>
      <c r="L117" s="63"/>
    </row>
    <row r="118" spans="1:12" ht="26.1" customHeight="1" x14ac:dyDescent="0.2">
      <c r="A118" s="9" t="s">
        <v>190</v>
      </c>
      <c r="B118" s="9" t="s">
        <v>230</v>
      </c>
      <c r="C118" s="9" t="s">
        <v>31</v>
      </c>
      <c r="D118" s="9" t="s">
        <v>231</v>
      </c>
      <c r="E118" s="10" t="s">
        <v>229</v>
      </c>
      <c r="F118" s="23">
        <v>704</v>
      </c>
      <c r="G118" s="11">
        <v>66.59</v>
      </c>
      <c r="H118" s="18">
        <f t="shared" si="24"/>
        <v>82.69</v>
      </c>
      <c r="I118" s="18">
        <f t="shared" si="14"/>
        <v>58213.760000000002</v>
      </c>
      <c r="J118" s="19">
        <f t="shared" si="25"/>
        <v>2.5924240687799027E-2</v>
      </c>
      <c r="L118" s="63"/>
    </row>
    <row r="119" spans="1:12" ht="24" customHeight="1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L119" s="63"/>
    </row>
    <row r="120" spans="1:12" x14ac:dyDescent="0.2">
      <c r="A120" s="74" t="s">
        <v>232</v>
      </c>
      <c r="B120" s="74"/>
      <c r="C120" s="74"/>
      <c r="D120" s="15" t="s">
        <v>21</v>
      </c>
      <c r="E120" s="14"/>
      <c r="F120" s="75"/>
      <c r="G120" s="74"/>
      <c r="H120" s="81"/>
      <c r="I120" s="74"/>
      <c r="J120" s="74"/>
      <c r="L120" s="63"/>
    </row>
    <row r="121" spans="1:12" x14ac:dyDescent="0.2">
      <c r="A121" s="74" t="s">
        <v>233</v>
      </c>
      <c r="B121" s="74"/>
      <c r="C121" s="74"/>
      <c r="D121" s="15"/>
      <c r="E121" s="14"/>
      <c r="F121" s="75"/>
      <c r="G121" s="74"/>
      <c r="H121" s="81"/>
      <c r="I121" s="74"/>
      <c r="J121" s="74"/>
      <c r="L121" s="63"/>
    </row>
    <row r="122" spans="1:12" x14ac:dyDescent="0.2">
      <c r="A122" s="74" t="s">
        <v>234</v>
      </c>
      <c r="B122" s="74"/>
      <c r="C122" s="74"/>
      <c r="D122" s="15" t="s">
        <v>21</v>
      </c>
      <c r="E122" s="14"/>
      <c r="F122" s="75" t="s">
        <v>235</v>
      </c>
      <c r="G122" s="74"/>
      <c r="H122" s="76">
        <f>SUBTOTAL(9,I5:I118)</f>
        <v>2245533.85</v>
      </c>
      <c r="I122" s="77"/>
      <c r="J122" s="77"/>
    </row>
    <row r="123" spans="1:12" s="30" customFormat="1" x14ac:dyDescent="0.2">
      <c r="A123" s="27"/>
      <c r="B123" s="27"/>
      <c r="C123" s="27"/>
      <c r="D123" s="15"/>
      <c r="E123" s="27"/>
      <c r="F123" s="28"/>
      <c r="G123" s="27"/>
      <c r="H123" s="29"/>
      <c r="I123" s="27"/>
      <c r="J123" s="27"/>
    </row>
    <row r="124" spans="1:12" s="30" customFormat="1" x14ac:dyDescent="0.2">
      <c r="A124" s="27"/>
      <c r="B124" s="27"/>
      <c r="C124" s="27"/>
      <c r="D124" s="15"/>
      <c r="E124" s="27"/>
      <c r="F124" s="28"/>
      <c r="G124" s="27"/>
      <c r="H124" s="29"/>
      <c r="I124" s="27"/>
      <c r="J124" s="27"/>
    </row>
    <row r="125" spans="1:12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2" ht="60" customHeight="1" x14ac:dyDescent="0.2">
      <c r="A126" s="78" t="s">
        <v>363</v>
      </c>
      <c r="B126" s="79"/>
      <c r="C126" s="79"/>
      <c r="D126" s="79"/>
      <c r="E126" s="79"/>
      <c r="F126" s="79"/>
      <c r="G126" s="79"/>
      <c r="H126" s="79"/>
      <c r="I126" s="79"/>
      <c r="J126" s="79"/>
    </row>
  </sheetData>
  <mergeCells count="17">
    <mergeCell ref="E1:F1"/>
    <mergeCell ref="G1:H1"/>
    <mergeCell ref="I1:J1"/>
    <mergeCell ref="E2:F2"/>
    <mergeCell ref="G2:H2"/>
    <mergeCell ref="I2:J2"/>
    <mergeCell ref="A122:C122"/>
    <mergeCell ref="F122:G122"/>
    <mergeCell ref="H122:J122"/>
    <mergeCell ref="A126:J126"/>
    <mergeCell ref="A3:J3"/>
    <mergeCell ref="A120:C120"/>
    <mergeCell ref="F120:G120"/>
    <mergeCell ref="H120:J120"/>
    <mergeCell ref="A121:C121"/>
    <mergeCell ref="F121:G121"/>
    <mergeCell ref="H121:J121"/>
  </mergeCells>
  <hyperlinks>
    <hyperlink ref="B54" r:id="rId1" tooltip="Exibir Composição Analítica" display="https://app.orcafascio.com/v2023/orc/orcamentos/68948989c512480ff4456c79/compositions/b5d3c238-86ac-499a-ba42-d97364561db9?id_focus=a4ec6a7e-5a23-4d0a-83b0-ef845b2614a8"/>
    <hyperlink ref="B65" r:id="rId2" tooltip="Exibir Composição Analítica" display="https://app.orcafascio.com/v2023/orc/orcamentos/68948989c512480ff4456c79/compositions/13f23766-ec52-4f84-8b62-b13bdbdcf84b?id_focus=feb3559a-47c5-433c-b377-ef047f2428f2"/>
    <hyperlink ref="B66" r:id="rId3" tooltip="Exibir Composição Analítica" display="https://app.orcafascio.com/v2023/orc/orcamentos/68948989c512480ff4456c79/compositions/236d0954-6cff-489a-93d6-98a63b85dc11?id_focus=ac05bc7d-c25e-4706-9cff-ef50309572da"/>
    <hyperlink ref="B111" r:id="rId4" tooltip="Exibir Composição Analítica" display="https://app.orcafascio.com/v2023/orc/orcamentos/68948989c512480ff4456c79/compositions/f65854e1-6fa5-4a6f-9dfa-8c9e737ec460?id_focus=6788107e-03cb-4f7c-8903-cc91dbebfc03"/>
    <hyperlink ref="B115" r:id="rId5" tooltip="Exibir Composição Analítica" display="https://app.orcafascio.com/v2023/orc/orcamentos/68948989c512480ff4456c79/compositions/5972d304-a0db-4f31-bbcb-81e2e43d3b67?id_focus=8f9951c4-4908-4c8b-b5ef-3e9a6c7a58cd"/>
    <hyperlink ref="B114" r:id="rId6" tooltip="Exibir Composição Analítica" display="https://app.orcafascio.com/v2023/orc/orcamentos/68948989c512480ff4456c79/compositions/d49cfaed-1c76-42dc-9d0b-5f61c6987545?id_focus=4c1663cf-047e-403f-b5ce-cc79a6c7c52b"/>
  </hyperlinks>
  <pageMargins left="0.5" right="0.5" top="1" bottom="1" header="0.5" footer="0.5"/>
  <pageSetup paperSize="9" scale="68" fitToHeight="0" orientation="landscape" r:id="rId7"/>
  <headerFooter>
    <oddHeader>&amp;L &amp;CSecretaria de Obras
CNPJ:  &amp;R</oddHeader>
    <oddFooter>&amp;L &amp;C  -  -  / SC
 / 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C30"/>
  <sheetViews>
    <sheetView showGridLines="0" view="pageBreakPreview" topLeftCell="A13" zoomScale="115" zoomScaleNormal="100" zoomScaleSheetLayoutView="115" workbookViewId="0">
      <selection activeCell="I7" sqref="I7"/>
    </sheetView>
  </sheetViews>
  <sheetFormatPr defaultRowHeight="12.75" x14ac:dyDescent="0.2"/>
  <cols>
    <col min="1" max="1" width="8.125" style="45" customWidth="1"/>
    <col min="2" max="2" width="46.125" style="45" customWidth="1"/>
    <col min="3" max="3" width="21.875" style="45" customWidth="1"/>
    <col min="4" max="256" width="9" style="45"/>
    <col min="257" max="257" width="8.125" style="45" customWidth="1"/>
    <col min="258" max="258" width="46.125" style="45" customWidth="1"/>
    <col min="259" max="259" width="21.875" style="45" customWidth="1"/>
    <col min="260" max="512" width="9" style="45"/>
    <col min="513" max="513" width="8.125" style="45" customWidth="1"/>
    <col min="514" max="514" width="46.125" style="45" customWidth="1"/>
    <col min="515" max="515" width="21.875" style="45" customWidth="1"/>
    <col min="516" max="768" width="9" style="45"/>
    <col min="769" max="769" width="8.125" style="45" customWidth="1"/>
    <col min="770" max="770" width="46.125" style="45" customWidth="1"/>
    <col min="771" max="771" width="21.875" style="45" customWidth="1"/>
    <col min="772" max="1024" width="9" style="45"/>
    <col min="1025" max="1025" width="8.125" style="45" customWidth="1"/>
    <col min="1026" max="1026" width="46.125" style="45" customWidth="1"/>
    <col min="1027" max="1027" width="21.875" style="45" customWidth="1"/>
    <col min="1028" max="1280" width="9" style="45"/>
    <col min="1281" max="1281" width="8.125" style="45" customWidth="1"/>
    <col min="1282" max="1282" width="46.125" style="45" customWidth="1"/>
    <col min="1283" max="1283" width="21.875" style="45" customWidth="1"/>
    <col min="1284" max="1536" width="9" style="45"/>
    <col min="1537" max="1537" width="8.125" style="45" customWidth="1"/>
    <col min="1538" max="1538" width="46.125" style="45" customWidth="1"/>
    <col min="1539" max="1539" width="21.875" style="45" customWidth="1"/>
    <col min="1540" max="1792" width="9" style="45"/>
    <col min="1793" max="1793" width="8.125" style="45" customWidth="1"/>
    <col min="1794" max="1794" width="46.125" style="45" customWidth="1"/>
    <col min="1795" max="1795" width="21.875" style="45" customWidth="1"/>
    <col min="1796" max="2048" width="9" style="45"/>
    <col min="2049" max="2049" width="8.125" style="45" customWidth="1"/>
    <col min="2050" max="2050" width="46.125" style="45" customWidth="1"/>
    <col min="2051" max="2051" width="21.875" style="45" customWidth="1"/>
    <col min="2052" max="2304" width="9" style="45"/>
    <col min="2305" max="2305" width="8.125" style="45" customWidth="1"/>
    <col min="2306" max="2306" width="46.125" style="45" customWidth="1"/>
    <col min="2307" max="2307" width="21.875" style="45" customWidth="1"/>
    <col min="2308" max="2560" width="9" style="45"/>
    <col min="2561" max="2561" width="8.125" style="45" customWidth="1"/>
    <col min="2562" max="2562" width="46.125" style="45" customWidth="1"/>
    <col min="2563" max="2563" width="21.875" style="45" customWidth="1"/>
    <col min="2564" max="2816" width="9" style="45"/>
    <col min="2817" max="2817" width="8.125" style="45" customWidth="1"/>
    <col min="2818" max="2818" width="46.125" style="45" customWidth="1"/>
    <col min="2819" max="2819" width="21.875" style="45" customWidth="1"/>
    <col min="2820" max="3072" width="9" style="45"/>
    <col min="3073" max="3073" width="8.125" style="45" customWidth="1"/>
    <col min="3074" max="3074" width="46.125" style="45" customWidth="1"/>
    <col min="3075" max="3075" width="21.875" style="45" customWidth="1"/>
    <col min="3076" max="3328" width="9" style="45"/>
    <col min="3329" max="3329" width="8.125" style="45" customWidth="1"/>
    <col min="3330" max="3330" width="46.125" style="45" customWidth="1"/>
    <col min="3331" max="3331" width="21.875" style="45" customWidth="1"/>
    <col min="3332" max="3584" width="9" style="45"/>
    <col min="3585" max="3585" width="8.125" style="45" customWidth="1"/>
    <col min="3586" max="3586" width="46.125" style="45" customWidth="1"/>
    <col min="3587" max="3587" width="21.875" style="45" customWidth="1"/>
    <col min="3588" max="3840" width="9" style="45"/>
    <col min="3841" max="3841" width="8.125" style="45" customWidth="1"/>
    <col min="3842" max="3842" width="46.125" style="45" customWidth="1"/>
    <col min="3843" max="3843" width="21.875" style="45" customWidth="1"/>
    <col min="3844" max="4096" width="9" style="45"/>
    <col min="4097" max="4097" width="8.125" style="45" customWidth="1"/>
    <col min="4098" max="4098" width="46.125" style="45" customWidth="1"/>
    <col min="4099" max="4099" width="21.875" style="45" customWidth="1"/>
    <col min="4100" max="4352" width="9" style="45"/>
    <col min="4353" max="4353" width="8.125" style="45" customWidth="1"/>
    <col min="4354" max="4354" width="46.125" style="45" customWidth="1"/>
    <col min="4355" max="4355" width="21.875" style="45" customWidth="1"/>
    <col min="4356" max="4608" width="9" style="45"/>
    <col min="4609" max="4609" width="8.125" style="45" customWidth="1"/>
    <col min="4610" max="4610" width="46.125" style="45" customWidth="1"/>
    <col min="4611" max="4611" width="21.875" style="45" customWidth="1"/>
    <col min="4612" max="4864" width="9" style="45"/>
    <col min="4865" max="4865" width="8.125" style="45" customWidth="1"/>
    <col min="4866" max="4866" width="46.125" style="45" customWidth="1"/>
    <col min="4867" max="4867" width="21.875" style="45" customWidth="1"/>
    <col min="4868" max="5120" width="9" style="45"/>
    <col min="5121" max="5121" width="8.125" style="45" customWidth="1"/>
    <col min="5122" max="5122" width="46.125" style="45" customWidth="1"/>
    <col min="5123" max="5123" width="21.875" style="45" customWidth="1"/>
    <col min="5124" max="5376" width="9" style="45"/>
    <col min="5377" max="5377" width="8.125" style="45" customWidth="1"/>
    <col min="5378" max="5378" width="46.125" style="45" customWidth="1"/>
    <col min="5379" max="5379" width="21.875" style="45" customWidth="1"/>
    <col min="5380" max="5632" width="9" style="45"/>
    <col min="5633" max="5633" width="8.125" style="45" customWidth="1"/>
    <col min="5634" max="5634" width="46.125" style="45" customWidth="1"/>
    <col min="5635" max="5635" width="21.875" style="45" customWidth="1"/>
    <col min="5636" max="5888" width="9" style="45"/>
    <col min="5889" max="5889" width="8.125" style="45" customWidth="1"/>
    <col min="5890" max="5890" width="46.125" style="45" customWidth="1"/>
    <col min="5891" max="5891" width="21.875" style="45" customWidth="1"/>
    <col min="5892" max="6144" width="9" style="45"/>
    <col min="6145" max="6145" width="8.125" style="45" customWidth="1"/>
    <col min="6146" max="6146" width="46.125" style="45" customWidth="1"/>
    <col min="6147" max="6147" width="21.875" style="45" customWidth="1"/>
    <col min="6148" max="6400" width="9" style="45"/>
    <col min="6401" max="6401" width="8.125" style="45" customWidth="1"/>
    <col min="6402" max="6402" width="46.125" style="45" customWidth="1"/>
    <col min="6403" max="6403" width="21.875" style="45" customWidth="1"/>
    <col min="6404" max="6656" width="9" style="45"/>
    <col min="6657" max="6657" width="8.125" style="45" customWidth="1"/>
    <col min="6658" max="6658" width="46.125" style="45" customWidth="1"/>
    <col min="6659" max="6659" width="21.875" style="45" customWidth="1"/>
    <col min="6660" max="6912" width="9" style="45"/>
    <col min="6913" max="6913" width="8.125" style="45" customWidth="1"/>
    <col min="6914" max="6914" width="46.125" style="45" customWidth="1"/>
    <col min="6915" max="6915" width="21.875" style="45" customWidth="1"/>
    <col min="6916" max="7168" width="9" style="45"/>
    <col min="7169" max="7169" width="8.125" style="45" customWidth="1"/>
    <col min="7170" max="7170" width="46.125" style="45" customWidth="1"/>
    <col min="7171" max="7171" width="21.875" style="45" customWidth="1"/>
    <col min="7172" max="7424" width="9" style="45"/>
    <col min="7425" max="7425" width="8.125" style="45" customWidth="1"/>
    <col min="7426" max="7426" width="46.125" style="45" customWidth="1"/>
    <col min="7427" max="7427" width="21.875" style="45" customWidth="1"/>
    <col min="7428" max="7680" width="9" style="45"/>
    <col min="7681" max="7681" width="8.125" style="45" customWidth="1"/>
    <col min="7682" max="7682" width="46.125" style="45" customWidth="1"/>
    <col min="7683" max="7683" width="21.875" style="45" customWidth="1"/>
    <col min="7684" max="7936" width="9" style="45"/>
    <col min="7937" max="7937" width="8.125" style="45" customWidth="1"/>
    <col min="7938" max="7938" width="46.125" style="45" customWidth="1"/>
    <col min="7939" max="7939" width="21.875" style="45" customWidth="1"/>
    <col min="7940" max="8192" width="9" style="45"/>
    <col min="8193" max="8193" width="8.125" style="45" customWidth="1"/>
    <col min="8194" max="8194" width="46.125" style="45" customWidth="1"/>
    <col min="8195" max="8195" width="21.875" style="45" customWidth="1"/>
    <col min="8196" max="8448" width="9" style="45"/>
    <col min="8449" max="8449" width="8.125" style="45" customWidth="1"/>
    <col min="8450" max="8450" width="46.125" style="45" customWidth="1"/>
    <col min="8451" max="8451" width="21.875" style="45" customWidth="1"/>
    <col min="8452" max="8704" width="9" style="45"/>
    <col min="8705" max="8705" width="8.125" style="45" customWidth="1"/>
    <col min="8706" max="8706" width="46.125" style="45" customWidth="1"/>
    <col min="8707" max="8707" width="21.875" style="45" customWidth="1"/>
    <col min="8708" max="8960" width="9" style="45"/>
    <col min="8961" max="8961" width="8.125" style="45" customWidth="1"/>
    <col min="8962" max="8962" width="46.125" style="45" customWidth="1"/>
    <col min="8963" max="8963" width="21.875" style="45" customWidth="1"/>
    <col min="8964" max="9216" width="9" style="45"/>
    <col min="9217" max="9217" width="8.125" style="45" customWidth="1"/>
    <col min="9218" max="9218" width="46.125" style="45" customWidth="1"/>
    <col min="9219" max="9219" width="21.875" style="45" customWidth="1"/>
    <col min="9220" max="9472" width="9" style="45"/>
    <col min="9473" max="9473" width="8.125" style="45" customWidth="1"/>
    <col min="9474" max="9474" width="46.125" style="45" customWidth="1"/>
    <col min="9475" max="9475" width="21.875" style="45" customWidth="1"/>
    <col min="9476" max="9728" width="9" style="45"/>
    <col min="9729" max="9729" width="8.125" style="45" customWidth="1"/>
    <col min="9730" max="9730" width="46.125" style="45" customWidth="1"/>
    <col min="9731" max="9731" width="21.875" style="45" customWidth="1"/>
    <col min="9732" max="9984" width="9" style="45"/>
    <col min="9985" max="9985" width="8.125" style="45" customWidth="1"/>
    <col min="9986" max="9986" width="46.125" style="45" customWidth="1"/>
    <col min="9987" max="9987" width="21.875" style="45" customWidth="1"/>
    <col min="9988" max="10240" width="9" style="45"/>
    <col min="10241" max="10241" width="8.125" style="45" customWidth="1"/>
    <col min="10242" max="10242" width="46.125" style="45" customWidth="1"/>
    <col min="10243" max="10243" width="21.875" style="45" customWidth="1"/>
    <col min="10244" max="10496" width="9" style="45"/>
    <col min="10497" max="10497" width="8.125" style="45" customWidth="1"/>
    <col min="10498" max="10498" width="46.125" style="45" customWidth="1"/>
    <col min="10499" max="10499" width="21.875" style="45" customWidth="1"/>
    <col min="10500" max="10752" width="9" style="45"/>
    <col min="10753" max="10753" width="8.125" style="45" customWidth="1"/>
    <col min="10754" max="10754" width="46.125" style="45" customWidth="1"/>
    <col min="10755" max="10755" width="21.875" style="45" customWidth="1"/>
    <col min="10756" max="11008" width="9" style="45"/>
    <col min="11009" max="11009" width="8.125" style="45" customWidth="1"/>
    <col min="11010" max="11010" width="46.125" style="45" customWidth="1"/>
    <col min="11011" max="11011" width="21.875" style="45" customWidth="1"/>
    <col min="11012" max="11264" width="9" style="45"/>
    <col min="11265" max="11265" width="8.125" style="45" customWidth="1"/>
    <col min="11266" max="11266" width="46.125" style="45" customWidth="1"/>
    <col min="11267" max="11267" width="21.875" style="45" customWidth="1"/>
    <col min="11268" max="11520" width="9" style="45"/>
    <col min="11521" max="11521" width="8.125" style="45" customWidth="1"/>
    <col min="11522" max="11522" width="46.125" style="45" customWidth="1"/>
    <col min="11523" max="11523" width="21.875" style="45" customWidth="1"/>
    <col min="11524" max="11776" width="9" style="45"/>
    <col min="11777" max="11777" width="8.125" style="45" customWidth="1"/>
    <col min="11778" max="11778" width="46.125" style="45" customWidth="1"/>
    <col min="11779" max="11779" width="21.875" style="45" customWidth="1"/>
    <col min="11780" max="12032" width="9" style="45"/>
    <col min="12033" max="12033" width="8.125" style="45" customWidth="1"/>
    <col min="12034" max="12034" width="46.125" style="45" customWidth="1"/>
    <col min="12035" max="12035" width="21.875" style="45" customWidth="1"/>
    <col min="12036" max="12288" width="9" style="45"/>
    <col min="12289" max="12289" width="8.125" style="45" customWidth="1"/>
    <col min="12290" max="12290" width="46.125" style="45" customWidth="1"/>
    <col min="12291" max="12291" width="21.875" style="45" customWidth="1"/>
    <col min="12292" max="12544" width="9" style="45"/>
    <col min="12545" max="12545" width="8.125" style="45" customWidth="1"/>
    <col min="12546" max="12546" width="46.125" style="45" customWidth="1"/>
    <col min="12547" max="12547" width="21.875" style="45" customWidth="1"/>
    <col min="12548" max="12800" width="9" style="45"/>
    <col min="12801" max="12801" width="8.125" style="45" customWidth="1"/>
    <col min="12802" max="12802" width="46.125" style="45" customWidth="1"/>
    <col min="12803" max="12803" width="21.875" style="45" customWidth="1"/>
    <col min="12804" max="13056" width="9" style="45"/>
    <col min="13057" max="13057" width="8.125" style="45" customWidth="1"/>
    <col min="13058" max="13058" width="46.125" style="45" customWidth="1"/>
    <col min="13059" max="13059" width="21.875" style="45" customWidth="1"/>
    <col min="13060" max="13312" width="9" style="45"/>
    <col min="13313" max="13313" width="8.125" style="45" customWidth="1"/>
    <col min="13314" max="13314" width="46.125" style="45" customWidth="1"/>
    <col min="13315" max="13315" width="21.875" style="45" customWidth="1"/>
    <col min="13316" max="13568" width="9" style="45"/>
    <col min="13569" max="13569" width="8.125" style="45" customWidth="1"/>
    <col min="13570" max="13570" width="46.125" style="45" customWidth="1"/>
    <col min="13571" max="13571" width="21.875" style="45" customWidth="1"/>
    <col min="13572" max="13824" width="9" style="45"/>
    <col min="13825" max="13825" width="8.125" style="45" customWidth="1"/>
    <col min="13826" max="13826" width="46.125" style="45" customWidth="1"/>
    <col min="13827" max="13827" width="21.875" style="45" customWidth="1"/>
    <col min="13828" max="14080" width="9" style="45"/>
    <col min="14081" max="14081" width="8.125" style="45" customWidth="1"/>
    <col min="14082" max="14082" width="46.125" style="45" customWidth="1"/>
    <col min="14083" max="14083" width="21.875" style="45" customWidth="1"/>
    <col min="14084" max="14336" width="9" style="45"/>
    <col min="14337" max="14337" width="8.125" style="45" customWidth="1"/>
    <col min="14338" max="14338" width="46.125" style="45" customWidth="1"/>
    <col min="14339" max="14339" width="21.875" style="45" customWidth="1"/>
    <col min="14340" max="14592" width="9" style="45"/>
    <col min="14593" max="14593" width="8.125" style="45" customWidth="1"/>
    <col min="14594" max="14594" width="46.125" style="45" customWidth="1"/>
    <col min="14595" max="14595" width="21.875" style="45" customWidth="1"/>
    <col min="14596" max="14848" width="9" style="45"/>
    <col min="14849" max="14849" width="8.125" style="45" customWidth="1"/>
    <col min="14850" max="14850" width="46.125" style="45" customWidth="1"/>
    <col min="14851" max="14851" width="21.875" style="45" customWidth="1"/>
    <col min="14852" max="15104" width="9" style="45"/>
    <col min="15105" max="15105" width="8.125" style="45" customWidth="1"/>
    <col min="15106" max="15106" width="46.125" style="45" customWidth="1"/>
    <col min="15107" max="15107" width="21.875" style="45" customWidth="1"/>
    <col min="15108" max="15360" width="9" style="45"/>
    <col min="15361" max="15361" width="8.125" style="45" customWidth="1"/>
    <col min="15362" max="15362" width="46.125" style="45" customWidth="1"/>
    <col min="15363" max="15363" width="21.875" style="45" customWidth="1"/>
    <col min="15364" max="15616" width="9" style="45"/>
    <col min="15617" max="15617" width="8.125" style="45" customWidth="1"/>
    <col min="15618" max="15618" width="46.125" style="45" customWidth="1"/>
    <col min="15619" max="15619" width="21.875" style="45" customWidth="1"/>
    <col min="15620" max="15872" width="9" style="45"/>
    <col min="15873" max="15873" width="8.125" style="45" customWidth="1"/>
    <col min="15874" max="15874" width="46.125" style="45" customWidth="1"/>
    <col min="15875" max="15875" width="21.875" style="45" customWidth="1"/>
    <col min="15876" max="16128" width="9" style="45"/>
    <col min="16129" max="16129" width="8.125" style="45" customWidth="1"/>
    <col min="16130" max="16130" width="46.125" style="45" customWidth="1"/>
    <col min="16131" max="16131" width="21.875" style="45" customWidth="1"/>
    <col min="16132" max="16384" width="9" style="45"/>
  </cols>
  <sheetData>
    <row r="1" spans="1:3" x14ac:dyDescent="0.2">
      <c r="A1" s="86" t="s">
        <v>288</v>
      </c>
      <c r="B1" s="87"/>
      <c r="C1" s="88"/>
    </row>
    <row r="2" spans="1:3" ht="70.5" customHeight="1" thickBot="1" x14ac:dyDescent="0.25">
      <c r="A2" s="89"/>
      <c r="B2" s="90"/>
      <c r="C2" s="91"/>
    </row>
    <row r="3" spans="1:3" ht="15.75" thickBot="1" x14ac:dyDescent="0.3">
      <c r="A3" s="92" t="s">
        <v>289</v>
      </c>
      <c r="B3" s="93"/>
      <c r="C3" s="94"/>
    </row>
    <row r="4" spans="1:3" ht="32.25" customHeight="1" thickBot="1" x14ac:dyDescent="0.3">
      <c r="A4" s="46" t="s">
        <v>8</v>
      </c>
      <c r="B4" s="47" t="s">
        <v>290</v>
      </c>
      <c r="C4" s="48" t="s">
        <v>291</v>
      </c>
    </row>
    <row r="5" spans="1:3" ht="16.5" customHeight="1" x14ac:dyDescent="0.2">
      <c r="A5" s="49">
        <v>1</v>
      </c>
      <c r="B5" s="50" t="s">
        <v>292</v>
      </c>
      <c r="C5" s="51"/>
    </row>
    <row r="6" spans="1:3" ht="13.5" thickBot="1" x14ac:dyDescent="0.25">
      <c r="A6" s="52"/>
      <c r="B6" s="53" t="s">
        <v>293</v>
      </c>
      <c r="C6" s="54">
        <v>0.04</v>
      </c>
    </row>
    <row r="7" spans="1:3" ht="17.25" customHeight="1" x14ac:dyDescent="0.2">
      <c r="A7" s="49">
        <v>2</v>
      </c>
      <c r="B7" s="50" t="s">
        <v>294</v>
      </c>
      <c r="C7" s="55"/>
    </row>
    <row r="8" spans="1:3" ht="13.5" thickBot="1" x14ac:dyDescent="0.25">
      <c r="A8" s="52"/>
      <c r="B8" s="53" t="s">
        <v>293</v>
      </c>
      <c r="C8" s="54">
        <v>9.9000000000000008E-3</v>
      </c>
    </row>
    <row r="9" spans="1:3" ht="18" customHeight="1" x14ac:dyDescent="0.2">
      <c r="A9" s="49">
        <v>3</v>
      </c>
      <c r="B9" s="50" t="s">
        <v>295</v>
      </c>
      <c r="C9" s="55"/>
    </row>
    <row r="10" spans="1:3" x14ac:dyDescent="0.2">
      <c r="A10" s="56" t="s">
        <v>296</v>
      </c>
      <c r="B10" s="57" t="s">
        <v>297</v>
      </c>
      <c r="C10" s="58">
        <v>1.3899999999999999E-2</v>
      </c>
    </row>
    <row r="11" spans="1:3" ht="15.75" customHeight="1" x14ac:dyDescent="0.2">
      <c r="A11" s="56" t="s">
        <v>298</v>
      </c>
      <c r="B11" s="57" t="s">
        <v>299</v>
      </c>
      <c r="C11" s="58">
        <v>4.8999999999999998E-3</v>
      </c>
    </row>
    <row r="12" spans="1:3" ht="13.5" thickBot="1" x14ac:dyDescent="0.25">
      <c r="A12" s="52"/>
      <c r="B12" s="53" t="s">
        <v>293</v>
      </c>
      <c r="C12" s="54">
        <f>SUM(C10:C11)</f>
        <v>1.8799999999999997E-2</v>
      </c>
    </row>
    <row r="13" spans="1:3" ht="16.5" customHeight="1" x14ac:dyDescent="0.2">
      <c r="A13" s="49">
        <v>4</v>
      </c>
      <c r="B13" s="50" t="s">
        <v>300</v>
      </c>
      <c r="C13" s="55"/>
    </row>
    <row r="14" spans="1:3" x14ac:dyDescent="0.2">
      <c r="A14" s="56" t="s">
        <v>301</v>
      </c>
      <c r="B14" s="57" t="s">
        <v>302</v>
      </c>
      <c r="C14" s="58">
        <v>6.4999999999999997E-3</v>
      </c>
    </row>
    <row r="15" spans="1:3" x14ac:dyDescent="0.2">
      <c r="A15" s="56" t="s">
        <v>303</v>
      </c>
      <c r="B15" s="57" t="s">
        <v>304</v>
      </c>
      <c r="C15" s="58">
        <v>0.03</v>
      </c>
    </row>
    <row r="16" spans="1:3" ht="18" customHeight="1" x14ac:dyDescent="0.2">
      <c r="A16" s="56" t="s">
        <v>305</v>
      </c>
      <c r="B16" s="57" t="s">
        <v>306</v>
      </c>
      <c r="C16" s="58">
        <v>0.02</v>
      </c>
    </row>
    <row r="17" spans="1:3" ht="15.75" customHeight="1" x14ac:dyDescent="0.2">
      <c r="A17" s="56" t="s">
        <v>307</v>
      </c>
      <c r="B17" s="57" t="s">
        <v>308</v>
      </c>
      <c r="C17" s="58">
        <v>0.02</v>
      </c>
    </row>
    <row r="18" spans="1:3" ht="13.5" thickBot="1" x14ac:dyDescent="0.25">
      <c r="A18" s="52"/>
      <c r="B18" s="53" t="s">
        <v>293</v>
      </c>
      <c r="C18" s="54">
        <f>SUM(C14:C17)</f>
        <v>7.6499999999999999E-2</v>
      </c>
    </row>
    <row r="19" spans="1:3" x14ac:dyDescent="0.2">
      <c r="A19" s="49">
        <v>5</v>
      </c>
      <c r="B19" s="50" t="s">
        <v>309</v>
      </c>
      <c r="C19" s="55"/>
    </row>
    <row r="20" spans="1:3" ht="13.5" thickBot="1" x14ac:dyDescent="0.25">
      <c r="A20" s="52"/>
      <c r="B20" s="53" t="s">
        <v>293</v>
      </c>
      <c r="C20" s="54">
        <v>7.2499999999999995E-2</v>
      </c>
    </row>
    <row r="21" spans="1:3" ht="23.25" customHeight="1" thickBot="1" x14ac:dyDescent="0.3">
      <c r="A21" s="95" t="s">
        <v>310</v>
      </c>
      <c r="B21" s="96"/>
      <c r="C21" s="59">
        <f>ROUND(((((1+C6+C11+C10)*(1+C8)*(1+C20))/(1-C18))-1),4)</f>
        <v>0.24179999999999999</v>
      </c>
    </row>
    <row r="22" spans="1:3" ht="13.5" thickBot="1" x14ac:dyDescent="0.25">
      <c r="A22" s="60"/>
      <c r="B22" s="61"/>
      <c r="C22" s="62"/>
    </row>
    <row r="23" spans="1:3" x14ac:dyDescent="0.2">
      <c r="A23" s="97"/>
      <c r="B23" s="98"/>
      <c r="C23" s="99"/>
    </row>
    <row r="24" spans="1:3" ht="15" x14ac:dyDescent="0.25">
      <c r="A24" s="100" t="s">
        <v>311</v>
      </c>
      <c r="B24" s="101"/>
      <c r="C24" s="102"/>
    </row>
    <row r="25" spans="1:3" x14ac:dyDescent="0.2">
      <c r="A25" s="83"/>
      <c r="B25" s="84"/>
      <c r="C25" s="85"/>
    </row>
    <row r="26" spans="1:3" x14ac:dyDescent="0.2">
      <c r="A26" s="83"/>
      <c r="B26" s="84"/>
      <c r="C26" s="85"/>
    </row>
    <row r="27" spans="1:3" x14ac:dyDescent="0.2">
      <c r="A27" s="83"/>
      <c r="B27" s="84"/>
      <c r="C27" s="85"/>
    </row>
    <row r="28" spans="1:3" x14ac:dyDescent="0.2">
      <c r="A28" s="103"/>
      <c r="B28" s="104"/>
      <c r="C28" s="105"/>
    </row>
    <row r="29" spans="1:3" ht="15" x14ac:dyDescent="0.25">
      <c r="A29" s="106"/>
      <c r="B29" s="107"/>
      <c r="C29" s="108"/>
    </row>
    <row r="30" spans="1:3" ht="13.5" thickBot="1" x14ac:dyDescent="0.25">
      <c r="A30" s="109"/>
      <c r="B30" s="110"/>
      <c r="C30" s="111"/>
    </row>
  </sheetData>
  <mergeCells count="11">
    <mergeCell ref="A26:C26"/>
    <mergeCell ref="A27:C27"/>
    <mergeCell ref="A28:C28"/>
    <mergeCell ref="A29:C29"/>
    <mergeCell ref="A30:C30"/>
    <mergeCell ref="A25:C25"/>
    <mergeCell ref="A1:C2"/>
    <mergeCell ref="A3:C3"/>
    <mergeCell ref="A21:B21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I36"/>
  <sheetViews>
    <sheetView tabSelected="1" showWhiteSpace="0" workbookViewId="0">
      <selection activeCell="B35" sqref="B35"/>
    </sheetView>
  </sheetViews>
  <sheetFormatPr defaultRowHeight="14.25" x14ac:dyDescent="0.2"/>
  <cols>
    <col min="1" max="1" width="4.625" style="17" bestFit="1" customWidth="1"/>
    <col min="2" max="2" width="37.25" style="17" customWidth="1"/>
    <col min="3" max="3" width="37.5" style="17" customWidth="1"/>
    <col min="4" max="4" width="12.375" style="17" bestFit="1" customWidth="1"/>
    <col min="5" max="6" width="13.875" style="17" bestFit="1" customWidth="1"/>
    <col min="7" max="8" width="13.875" style="72" customWidth="1"/>
    <col min="9" max="9" width="13.875" style="17" bestFit="1" customWidth="1"/>
    <col min="10" max="26" width="12" style="17" bestFit="1" customWidth="1"/>
    <col min="27" max="16384" width="9" style="17"/>
  </cols>
  <sheetData>
    <row r="1" spans="1:9" ht="15" x14ac:dyDescent="0.2">
      <c r="A1" s="31"/>
      <c r="B1" s="31" t="s">
        <v>0</v>
      </c>
      <c r="C1" s="31" t="s">
        <v>1</v>
      </c>
      <c r="D1" s="113" t="s">
        <v>2</v>
      </c>
      <c r="E1" s="113"/>
      <c r="F1" s="113" t="s">
        <v>3</v>
      </c>
      <c r="G1" s="113"/>
      <c r="H1" s="113"/>
      <c r="I1" s="113"/>
    </row>
    <row r="2" spans="1:9" ht="89.25" x14ac:dyDescent="0.2">
      <c r="A2" s="32"/>
      <c r="B2" s="32" t="str">
        <f>'Orçamento Sintético'!D2</f>
        <v>SECRETARIA DE OBRAS - PRE-FABRICADO - DEPARTAMENTO DE MANUTENÇÃO</v>
      </c>
      <c r="C2" s="32" t="s">
        <v>4</v>
      </c>
      <c r="D2" s="112" t="s">
        <v>5</v>
      </c>
      <c r="E2" s="112"/>
      <c r="F2" s="112" t="s">
        <v>6</v>
      </c>
      <c r="G2" s="112"/>
      <c r="H2" s="112"/>
      <c r="I2" s="112"/>
    </row>
    <row r="3" spans="1:9" ht="15" x14ac:dyDescent="0.25">
      <c r="A3" s="114" t="s">
        <v>280</v>
      </c>
      <c r="B3" s="79"/>
      <c r="C3" s="79"/>
      <c r="D3" s="79"/>
      <c r="E3" s="79"/>
      <c r="F3" s="79"/>
      <c r="G3" s="79"/>
      <c r="H3" s="79"/>
      <c r="I3" s="79"/>
    </row>
    <row r="4" spans="1:9" ht="15" x14ac:dyDescent="0.2">
      <c r="A4" s="38" t="s">
        <v>8</v>
      </c>
      <c r="B4" s="38" t="s">
        <v>11</v>
      </c>
      <c r="C4" s="39" t="s">
        <v>281</v>
      </c>
      <c r="D4" s="39" t="s">
        <v>364</v>
      </c>
      <c r="E4" s="39" t="s">
        <v>365</v>
      </c>
      <c r="F4" s="39" t="s">
        <v>366</v>
      </c>
      <c r="G4" s="39" t="s">
        <v>367</v>
      </c>
      <c r="H4" s="39" t="s">
        <v>368</v>
      </c>
      <c r="I4" s="39" t="s">
        <v>369</v>
      </c>
    </row>
    <row r="5" spans="1:9" ht="24" customHeight="1" x14ac:dyDescent="0.2">
      <c r="A5" s="40" t="s">
        <v>18</v>
      </c>
      <c r="B5" s="40" t="s">
        <v>20</v>
      </c>
      <c r="C5" s="41">
        <f>'Orçamento Sintético'!I5</f>
        <v>127776.63</v>
      </c>
      <c r="D5" s="33">
        <v>1</v>
      </c>
      <c r="E5" s="34" t="s">
        <v>21</v>
      </c>
      <c r="F5" s="34" t="s">
        <v>21</v>
      </c>
      <c r="G5" s="34"/>
      <c r="H5" s="34"/>
      <c r="I5" s="34" t="s">
        <v>21</v>
      </c>
    </row>
    <row r="6" spans="1:9" ht="24" customHeight="1" x14ac:dyDescent="0.2">
      <c r="A6" s="40"/>
      <c r="B6" s="40"/>
      <c r="C6" s="41"/>
      <c r="D6" s="36">
        <f>ROUND(C5*D5,2)</f>
        <v>127776.63</v>
      </c>
      <c r="E6" s="34"/>
      <c r="F6" s="34"/>
      <c r="G6" s="34"/>
      <c r="H6" s="34"/>
      <c r="I6" s="34"/>
    </row>
    <row r="7" spans="1:9" ht="24" customHeight="1" x14ac:dyDescent="0.2">
      <c r="A7" s="40" t="s">
        <v>50</v>
      </c>
      <c r="B7" s="40" t="s">
        <v>51</v>
      </c>
      <c r="C7" s="41">
        <f>'Orçamento Sintético'!I17</f>
        <v>657712.73</v>
      </c>
      <c r="D7" s="35">
        <v>0.4</v>
      </c>
      <c r="E7" s="35">
        <v>0.6</v>
      </c>
      <c r="F7" s="34" t="s">
        <v>21</v>
      </c>
      <c r="G7" s="34"/>
      <c r="H7" s="34"/>
      <c r="I7" s="34" t="s">
        <v>21</v>
      </c>
    </row>
    <row r="8" spans="1:9" ht="24" customHeight="1" x14ac:dyDescent="0.2">
      <c r="A8" s="40"/>
      <c r="B8" s="40"/>
      <c r="C8" s="41"/>
      <c r="D8" s="36">
        <f>ROUND($C7*D7,2)</f>
        <v>263085.09000000003</v>
      </c>
      <c r="E8" s="36">
        <f>ROUND($C7*E7,2)</f>
        <v>394627.64</v>
      </c>
      <c r="F8" s="34"/>
      <c r="G8" s="34"/>
      <c r="H8" s="34"/>
      <c r="I8" s="34"/>
    </row>
    <row r="9" spans="1:9" ht="24" customHeight="1" x14ac:dyDescent="0.2">
      <c r="A9" s="40" t="s">
        <v>99</v>
      </c>
      <c r="B9" s="40" t="s">
        <v>100</v>
      </c>
      <c r="C9" s="41">
        <f>'Orçamento Sintético'!I34</f>
        <v>44051.39</v>
      </c>
      <c r="D9" s="33"/>
      <c r="E9" s="35">
        <v>1</v>
      </c>
      <c r="F9" s="34" t="s">
        <v>21</v>
      </c>
      <c r="G9" s="34"/>
      <c r="H9" s="34"/>
      <c r="I9" s="34" t="s">
        <v>21</v>
      </c>
    </row>
    <row r="10" spans="1:9" ht="24" customHeight="1" x14ac:dyDescent="0.2">
      <c r="A10" s="40"/>
      <c r="B10" s="40"/>
      <c r="C10" s="34"/>
      <c r="D10" s="34"/>
      <c r="E10" s="36">
        <f>ROUND($C9*E9,2)</f>
        <v>44051.39</v>
      </c>
      <c r="F10" s="34"/>
      <c r="G10" s="34"/>
      <c r="H10" s="34"/>
      <c r="I10" s="34"/>
    </row>
    <row r="11" spans="1:9" ht="24" customHeight="1" x14ac:dyDescent="0.2">
      <c r="A11" s="40" t="s">
        <v>108</v>
      </c>
      <c r="B11" s="40" t="s">
        <v>109</v>
      </c>
      <c r="C11" s="41">
        <f>'Orçamento Sintético'!I37</f>
        <v>31469.089999999997</v>
      </c>
      <c r="D11" s="34" t="s">
        <v>21</v>
      </c>
      <c r="E11" s="35">
        <v>1</v>
      </c>
      <c r="F11" s="34" t="s">
        <v>21</v>
      </c>
      <c r="G11" s="34"/>
      <c r="H11" s="34"/>
      <c r="I11" s="34" t="s">
        <v>21</v>
      </c>
    </row>
    <row r="12" spans="1:9" ht="24" customHeight="1" x14ac:dyDescent="0.2">
      <c r="A12" s="40"/>
      <c r="B12" s="40"/>
      <c r="C12" s="34"/>
      <c r="D12" s="34"/>
      <c r="E12" s="36">
        <f>ROUND($C11*E11,2)</f>
        <v>31469.09</v>
      </c>
      <c r="F12" s="34"/>
      <c r="G12" s="34"/>
      <c r="H12" s="34"/>
      <c r="I12" s="34"/>
    </row>
    <row r="13" spans="1:9" ht="24" customHeight="1" x14ac:dyDescent="0.2">
      <c r="A13" s="40" t="s">
        <v>282</v>
      </c>
      <c r="B13" s="40" t="s">
        <v>114</v>
      </c>
      <c r="C13" s="41">
        <f>'Orçamento Sintético'!I40</f>
        <v>29919.68</v>
      </c>
      <c r="D13" s="34" t="s">
        <v>21</v>
      </c>
      <c r="E13" s="35">
        <v>1</v>
      </c>
      <c r="F13" s="34" t="s">
        <v>21</v>
      </c>
      <c r="G13" s="34"/>
      <c r="H13" s="34"/>
      <c r="I13" s="34" t="s">
        <v>21</v>
      </c>
    </row>
    <row r="14" spans="1:9" ht="24" customHeight="1" x14ac:dyDescent="0.2">
      <c r="A14" s="40"/>
      <c r="B14" s="40"/>
      <c r="C14" s="41"/>
      <c r="D14" s="34"/>
      <c r="E14" s="36">
        <f>ROUND($C13*E13,2)</f>
        <v>29919.68</v>
      </c>
      <c r="F14" s="34"/>
      <c r="G14" s="34"/>
      <c r="H14" s="34"/>
      <c r="I14" s="34"/>
    </row>
    <row r="15" spans="1:9" ht="24" customHeight="1" x14ac:dyDescent="0.2">
      <c r="A15" s="40" t="s">
        <v>113</v>
      </c>
      <c r="B15" s="40" t="s">
        <v>118</v>
      </c>
      <c r="C15" s="41">
        <f>'Orçamento Sintético'!I43</f>
        <v>44276.32</v>
      </c>
      <c r="D15" s="34" t="s">
        <v>21</v>
      </c>
      <c r="E15" s="35">
        <v>1</v>
      </c>
      <c r="F15" s="35"/>
      <c r="G15" s="35"/>
      <c r="H15" s="35"/>
      <c r="I15" s="34" t="s">
        <v>21</v>
      </c>
    </row>
    <row r="16" spans="1:9" ht="24" customHeight="1" x14ac:dyDescent="0.2">
      <c r="A16" s="40"/>
      <c r="B16" s="40"/>
      <c r="C16" s="41"/>
      <c r="D16" s="34"/>
      <c r="E16" s="36">
        <f>ROUND($C15*E15,2)</f>
        <v>44276.32</v>
      </c>
      <c r="F16" s="36"/>
      <c r="G16" s="36"/>
      <c r="H16" s="36"/>
      <c r="I16" s="34"/>
    </row>
    <row r="17" spans="1:9" ht="24" customHeight="1" x14ac:dyDescent="0.2">
      <c r="A17" s="40" t="s">
        <v>117</v>
      </c>
      <c r="B17" s="40" t="s">
        <v>123</v>
      </c>
      <c r="C17" s="41">
        <f>'Orçamento Sintético'!I46</f>
        <v>109706.31</v>
      </c>
      <c r="D17" s="34" t="s">
        <v>21</v>
      </c>
      <c r="E17" s="35"/>
      <c r="F17" s="35">
        <v>0.2</v>
      </c>
      <c r="G17" s="35">
        <v>0.3</v>
      </c>
      <c r="H17" s="35">
        <v>0.3</v>
      </c>
      <c r="I17" s="35">
        <v>0.2</v>
      </c>
    </row>
    <row r="18" spans="1:9" ht="24" customHeight="1" x14ac:dyDescent="0.2">
      <c r="A18" s="40"/>
      <c r="B18" s="40"/>
      <c r="C18" s="41"/>
      <c r="D18" s="34"/>
      <c r="E18" s="36"/>
      <c r="F18" s="36">
        <f>ROUND($C17*F17,2)</f>
        <v>21941.26</v>
      </c>
      <c r="G18" s="36">
        <f>ROUND($C17*G17,2)</f>
        <v>32911.89</v>
      </c>
      <c r="H18" s="36">
        <f>ROUND($C17*H17,2)</f>
        <v>32911.89</v>
      </c>
      <c r="I18" s="36">
        <f>ROUND($C17*I17,2)</f>
        <v>21941.26</v>
      </c>
    </row>
    <row r="19" spans="1:9" ht="24" customHeight="1" x14ac:dyDescent="0.2">
      <c r="A19" s="40" t="s">
        <v>283</v>
      </c>
      <c r="B19" s="40" t="s">
        <v>131</v>
      </c>
      <c r="C19" s="41">
        <f>'Orçamento Sintético'!I50</f>
        <v>350567</v>
      </c>
      <c r="D19" s="34" t="s">
        <v>21</v>
      </c>
      <c r="E19" s="35">
        <v>0.2</v>
      </c>
      <c r="F19" s="35">
        <v>0.8</v>
      </c>
      <c r="G19" s="35"/>
      <c r="H19" s="35"/>
      <c r="I19" s="34" t="s">
        <v>21</v>
      </c>
    </row>
    <row r="20" spans="1:9" ht="24" customHeight="1" x14ac:dyDescent="0.2">
      <c r="A20" s="40"/>
      <c r="B20" s="40"/>
      <c r="C20" s="41"/>
      <c r="D20" s="34"/>
      <c r="E20" s="36">
        <f>ROUND($C19*E19,2)</f>
        <v>70113.399999999994</v>
      </c>
      <c r="F20" s="36">
        <f>ROUND($C19*F19,2)</f>
        <v>280453.59999999998</v>
      </c>
      <c r="G20" s="36"/>
      <c r="H20" s="36"/>
      <c r="I20" s="34"/>
    </row>
    <row r="21" spans="1:9" ht="24" customHeight="1" x14ac:dyDescent="0.2">
      <c r="A21" s="40" t="s">
        <v>130</v>
      </c>
      <c r="B21" s="40" t="s">
        <v>139</v>
      </c>
      <c r="C21" s="41">
        <f>'Orçamento Sintético'!I57</f>
        <v>67266.009999999995</v>
      </c>
      <c r="D21" s="34" t="s">
        <v>21</v>
      </c>
      <c r="E21" s="34" t="s">
        <v>21</v>
      </c>
      <c r="F21" s="35">
        <v>1</v>
      </c>
      <c r="G21" s="35"/>
      <c r="H21" s="35"/>
      <c r="I21" s="34" t="s">
        <v>21</v>
      </c>
    </row>
    <row r="22" spans="1:9" ht="24" customHeight="1" x14ac:dyDescent="0.2">
      <c r="A22" s="40"/>
      <c r="B22" s="40"/>
      <c r="C22" s="41"/>
      <c r="D22" s="34"/>
      <c r="E22" s="34"/>
      <c r="F22" s="36">
        <f>ROUND($C21*F21,2)</f>
        <v>67266.009999999995</v>
      </c>
      <c r="G22" s="36"/>
      <c r="H22" s="36"/>
      <c r="I22" s="34"/>
    </row>
    <row r="23" spans="1:9" ht="24" customHeight="1" x14ac:dyDescent="0.2">
      <c r="A23" s="40" t="s">
        <v>138</v>
      </c>
      <c r="B23" s="40" t="s">
        <v>148</v>
      </c>
      <c r="C23" s="41">
        <f>'Orçamento Sintético'!I73</f>
        <v>567553.68999999983</v>
      </c>
      <c r="D23" s="34" t="s">
        <v>21</v>
      </c>
      <c r="E23" s="34" t="s">
        <v>21</v>
      </c>
      <c r="F23" s="35">
        <v>0.3</v>
      </c>
      <c r="G23" s="35">
        <v>0.7</v>
      </c>
      <c r="H23" s="35"/>
      <c r="I23" s="35"/>
    </row>
    <row r="24" spans="1:9" ht="24" customHeight="1" x14ac:dyDescent="0.2">
      <c r="A24" s="40"/>
      <c r="B24" s="40"/>
      <c r="C24" s="41"/>
      <c r="D24" s="34"/>
      <c r="E24" s="34"/>
      <c r="F24" s="36">
        <f>ROUND($C23*F23,2)</f>
        <v>170266.11</v>
      </c>
      <c r="G24" s="36">
        <f>ROUND($C23*G23,2)</f>
        <v>397287.58</v>
      </c>
      <c r="H24" s="36"/>
      <c r="I24" s="36"/>
    </row>
    <row r="25" spans="1:9" ht="24" customHeight="1" x14ac:dyDescent="0.2">
      <c r="A25" s="40" t="s">
        <v>147</v>
      </c>
      <c r="B25" s="40" t="s">
        <v>170</v>
      </c>
      <c r="C25" s="41">
        <f>'Orçamento Sintético'!I84</f>
        <v>95196.12</v>
      </c>
      <c r="D25" s="34" t="s">
        <v>21</v>
      </c>
      <c r="E25" s="34" t="s">
        <v>21</v>
      </c>
      <c r="F25" s="34" t="s">
        <v>21</v>
      </c>
      <c r="G25" s="34"/>
      <c r="H25" s="35">
        <v>0.5</v>
      </c>
      <c r="I25" s="35">
        <v>0.5</v>
      </c>
    </row>
    <row r="26" spans="1:9" ht="24" customHeight="1" x14ac:dyDescent="0.2">
      <c r="A26" s="40"/>
      <c r="B26" s="40"/>
      <c r="C26" s="41"/>
      <c r="D26" s="34"/>
      <c r="E26" s="34"/>
      <c r="F26" s="34"/>
      <c r="G26" s="34"/>
      <c r="H26" s="36">
        <f>ROUND($C25*H25,2)</f>
        <v>47598.06</v>
      </c>
      <c r="I26" s="36">
        <f>ROUND($C25*I25,2)</f>
        <v>47598.06</v>
      </c>
    </row>
    <row r="27" spans="1:9" ht="24" customHeight="1" x14ac:dyDescent="0.2">
      <c r="A27" s="40" t="s">
        <v>169</v>
      </c>
      <c r="B27" s="40" t="s">
        <v>186</v>
      </c>
      <c r="C27" s="41">
        <f>'Orçamento Sintético'!I91</f>
        <v>44717.920000000006</v>
      </c>
      <c r="D27" s="34" t="s">
        <v>21</v>
      </c>
      <c r="E27" s="34" t="s">
        <v>21</v>
      </c>
      <c r="F27" s="35">
        <v>0.3</v>
      </c>
      <c r="G27" s="35"/>
      <c r="H27" s="35">
        <v>0.2</v>
      </c>
      <c r="I27" s="35">
        <v>0.5</v>
      </c>
    </row>
    <row r="28" spans="1:9" ht="24" customHeight="1" x14ac:dyDescent="0.2">
      <c r="A28" s="40"/>
      <c r="B28" s="40"/>
      <c r="C28" s="41"/>
      <c r="D28" s="34"/>
      <c r="E28" s="34"/>
      <c r="F28" s="36">
        <f>ROUND($C27*F27,2)</f>
        <v>13415.38</v>
      </c>
      <c r="G28" s="36"/>
      <c r="H28" s="36">
        <f>ROUND($C27*H27,2)</f>
        <v>8943.58</v>
      </c>
      <c r="I28" s="36">
        <f>ROUND($C27*I27,2)</f>
        <v>22358.959999999999</v>
      </c>
    </row>
    <row r="29" spans="1:9" ht="24" customHeight="1" x14ac:dyDescent="0.2">
      <c r="A29" s="40" t="s">
        <v>185</v>
      </c>
      <c r="B29" s="40" t="s">
        <v>226</v>
      </c>
      <c r="C29" s="41">
        <f>'Orçamento Sintético'!I116</f>
        <v>75320.960000000006</v>
      </c>
      <c r="D29" s="35">
        <v>0.16</v>
      </c>
      <c r="E29" s="35">
        <v>0.16</v>
      </c>
      <c r="F29" s="35">
        <v>0.16</v>
      </c>
      <c r="G29" s="35">
        <v>0.16</v>
      </c>
      <c r="H29" s="35">
        <v>0.18</v>
      </c>
      <c r="I29" s="35">
        <v>0.18</v>
      </c>
    </row>
    <row r="30" spans="1:9" ht="24" customHeight="1" x14ac:dyDescent="0.2">
      <c r="A30" s="40"/>
      <c r="B30" s="40"/>
      <c r="C30" s="34"/>
      <c r="D30" s="36">
        <f t="shared" ref="D30:I30" si="0">ROUND($C29*D29,2)</f>
        <v>12051.35</v>
      </c>
      <c r="E30" s="36">
        <f t="shared" si="0"/>
        <v>12051.35</v>
      </c>
      <c r="F30" s="36">
        <f t="shared" si="0"/>
        <v>12051.35</v>
      </c>
      <c r="G30" s="36">
        <f t="shared" si="0"/>
        <v>12051.35</v>
      </c>
      <c r="H30" s="36">
        <f t="shared" si="0"/>
        <v>13557.77</v>
      </c>
      <c r="I30" s="36">
        <f t="shared" si="0"/>
        <v>13557.77</v>
      </c>
    </row>
    <row r="31" spans="1:9" x14ac:dyDescent="0.2">
      <c r="A31" s="112" t="s">
        <v>284</v>
      </c>
      <c r="B31" s="112"/>
      <c r="C31" s="32"/>
      <c r="D31" s="44">
        <f t="shared" ref="D31:I31" si="1">D32/$I$34</f>
        <v>0.17942863581542495</v>
      </c>
      <c r="E31" s="44">
        <f t="shared" si="1"/>
        <v>0.27900219734833476</v>
      </c>
      <c r="F31" s="44">
        <f t="shared" si="1"/>
        <v>0.2517858804727332</v>
      </c>
      <c r="G31" s="44">
        <f t="shared" si="1"/>
        <v>0.19694685337671736</v>
      </c>
      <c r="H31" s="44">
        <f t="shared" si="1"/>
        <v>4.5873858181303191E-2</v>
      </c>
      <c r="I31" s="44">
        <f t="shared" si="1"/>
        <v>4.6962574805486566E-2</v>
      </c>
    </row>
    <row r="32" spans="1:9" x14ac:dyDescent="0.2">
      <c r="A32" s="112" t="s">
        <v>285</v>
      </c>
      <c r="B32" s="112"/>
      <c r="C32" s="42">
        <f>C5+C7+C9+C11+C13+C15+C17+C19+C21+C23+C25+C27+C29</f>
        <v>2245533.8499999996</v>
      </c>
      <c r="D32" s="42">
        <f t="shared" ref="D32:I32" si="2">D6+D8+D10+D12+D14+D16+D18+D20+D22+D24+D26+D28+D30</f>
        <v>402913.07</v>
      </c>
      <c r="E32" s="42">
        <f t="shared" si="2"/>
        <v>626508.87</v>
      </c>
      <c r="F32" s="42">
        <f t="shared" si="2"/>
        <v>565393.71</v>
      </c>
      <c r="G32" s="42">
        <f t="shared" si="2"/>
        <v>442250.82</v>
      </c>
      <c r="H32" s="42">
        <f t="shared" si="2"/>
        <v>103011.3</v>
      </c>
      <c r="I32" s="42">
        <f t="shared" si="2"/>
        <v>105456.05</v>
      </c>
    </row>
    <row r="33" spans="1:9" x14ac:dyDescent="0.2">
      <c r="A33" s="112" t="s">
        <v>286</v>
      </c>
      <c r="B33" s="112"/>
      <c r="C33" s="32"/>
      <c r="D33" s="44">
        <f t="shared" ref="D33:I33" si="3">D34/$I$34</f>
        <v>0.17942863581542495</v>
      </c>
      <c r="E33" s="44">
        <f t="shared" si="3"/>
        <v>0.45843083316375971</v>
      </c>
      <c r="F33" s="44">
        <f t="shared" si="3"/>
        <v>0.71021671363649297</v>
      </c>
      <c r="G33" s="44">
        <f t="shared" si="3"/>
        <v>0.90716356701321033</v>
      </c>
      <c r="H33" s="44">
        <f t="shared" si="3"/>
        <v>0.95303742519451351</v>
      </c>
      <c r="I33" s="44">
        <f t="shared" si="3"/>
        <v>1</v>
      </c>
    </row>
    <row r="34" spans="1:9" x14ac:dyDescent="0.2">
      <c r="A34" s="112" t="s">
        <v>287</v>
      </c>
      <c r="B34" s="112"/>
      <c r="C34" s="32"/>
      <c r="D34" s="43">
        <f>D32</f>
        <v>402913.07</v>
      </c>
      <c r="E34" s="43">
        <f>D34+E32</f>
        <v>1029421.94</v>
      </c>
      <c r="F34" s="43">
        <f>E34+F32</f>
        <v>1594815.65</v>
      </c>
      <c r="G34" s="43">
        <f>F34+G32</f>
        <v>2037066.47</v>
      </c>
      <c r="H34" s="43">
        <f>G34+H32</f>
        <v>2140077.77</v>
      </c>
      <c r="I34" s="43">
        <f>H34+I32</f>
        <v>2245533.8199999998</v>
      </c>
    </row>
    <row r="35" spans="1:9" ht="53.25" customHeight="1" x14ac:dyDescent="0.2">
      <c r="A35" s="37"/>
      <c r="B35" s="37"/>
      <c r="C35" s="37"/>
      <c r="D35" s="37"/>
      <c r="E35" s="37"/>
      <c r="F35" s="37"/>
      <c r="G35" s="71"/>
      <c r="H35" s="71"/>
      <c r="I35" s="37"/>
    </row>
    <row r="36" spans="1:9" ht="44.25" customHeight="1" x14ac:dyDescent="0.2">
      <c r="A36" s="78" t="s">
        <v>363</v>
      </c>
      <c r="B36" s="79"/>
      <c r="C36" s="79"/>
      <c r="D36" s="79"/>
      <c r="E36" s="79"/>
      <c r="F36" s="79"/>
      <c r="G36" s="79"/>
      <c r="H36" s="79"/>
      <c r="I36" s="79"/>
    </row>
  </sheetData>
  <mergeCells count="10">
    <mergeCell ref="A32:B32"/>
    <mergeCell ref="A33:B33"/>
    <mergeCell ref="A34:B34"/>
    <mergeCell ref="A36:I36"/>
    <mergeCell ref="D1:E1"/>
    <mergeCell ref="F1:I1"/>
    <mergeCell ref="D2:E2"/>
    <mergeCell ref="F2:I2"/>
    <mergeCell ref="A3:I3"/>
    <mergeCell ref="A31:B31"/>
  </mergeCells>
  <pageMargins left="0.5" right="0.5" top="1" bottom="1" header="0.5" footer="0.5"/>
  <pageSetup paperSize="8" scale="80" orientation="landscape" r:id="rId1"/>
  <headerFooter>
    <oddHeader>&amp;L &amp;CSecretaria de Obras
CNPJ:  &amp;R</oddHeader>
    <oddFooter>&amp;L &amp;C  -  -  / SC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BDI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 Torri Saldanha</cp:lastModifiedBy>
  <cp:revision>0</cp:revision>
  <cp:lastPrinted>2026-05-13T12:42:40Z</cp:lastPrinted>
  <dcterms:created xsi:type="dcterms:W3CDTF">2026-04-08T13:35:21Z</dcterms:created>
  <dcterms:modified xsi:type="dcterms:W3CDTF">2026-05-13T12:42:51Z</dcterms:modified>
</cp:coreProperties>
</file>